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menukEP\Desktop\ДокНаСогл\Юниоры\"/>
    </mc:Choice>
  </mc:AlternateContent>
  <bookViews>
    <workbookView xWindow="0" yWindow="0" windowWidth="28800" windowHeight="12300"/>
  </bookViews>
  <sheets>
    <sheet name="Информация о Чемпионате" sheetId="8" r:id="rId1"/>
    <sheet name="Общая инфраструктура" sheetId="9" r:id="rId2"/>
    <sheet name="Рабочее место конкурсантов" sheetId="1" r:id="rId3"/>
    <sheet name="Расходные материалы" sheetId="5" r:id="rId4"/>
    <sheet name="Личный инструмент участника" sheetId="7" r:id="rId5"/>
  </sheets>
  <externalReferences>
    <externalReference r:id="rId6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7" l="1"/>
  <c r="G102" i="5"/>
  <c r="G93" i="5"/>
  <c r="G91" i="5"/>
  <c r="G89" i="5"/>
  <c r="G88" i="5"/>
  <c r="G87" i="5"/>
  <c r="G86" i="5"/>
  <c r="G85" i="5"/>
  <c r="G81" i="5"/>
  <c r="G80" i="5"/>
  <c r="G79" i="5"/>
  <c r="G69" i="5"/>
  <c r="G68" i="5"/>
  <c r="G67" i="5"/>
  <c r="G57" i="5"/>
  <c r="G56" i="5"/>
  <c r="G55" i="5"/>
  <c r="G45" i="5"/>
  <c r="G44" i="5"/>
  <c r="G43" i="5"/>
  <c r="G42" i="5"/>
  <c r="G41" i="5"/>
  <c r="G40" i="5"/>
  <c r="G39" i="5"/>
  <c r="G38" i="5"/>
  <c r="G33" i="5"/>
  <c r="G32" i="5"/>
  <c r="G31" i="5"/>
  <c r="G28" i="5"/>
  <c r="G27" i="5"/>
  <c r="G19" i="5"/>
  <c r="G18" i="5"/>
  <c r="C14" i="5"/>
  <c r="C13" i="5"/>
  <c r="G78" i="5" s="1"/>
  <c r="G90" i="5"/>
  <c r="G10" i="5"/>
  <c r="E10" i="5"/>
  <c r="C10" i="5"/>
  <c r="G9" i="5"/>
  <c r="E9" i="5"/>
  <c r="C9" i="5"/>
  <c r="C8" i="5"/>
  <c r="D7" i="5"/>
  <c r="C6" i="5"/>
  <c r="A2" i="5"/>
  <c r="G88" i="1"/>
  <c r="G86" i="1"/>
  <c r="G85" i="1"/>
  <c r="G72" i="1"/>
  <c r="G73" i="1"/>
  <c r="G74" i="1"/>
  <c r="G75" i="1"/>
  <c r="G76" i="1"/>
  <c r="G77" i="1"/>
  <c r="G78" i="1"/>
  <c r="G79" i="1"/>
  <c r="G80" i="1"/>
  <c r="G81" i="1"/>
  <c r="G82" i="1"/>
  <c r="G83" i="1"/>
  <c r="G71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54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92" i="5" l="1"/>
  <c r="G20" i="5"/>
  <c r="G34" i="5"/>
  <c r="G46" i="5"/>
  <c r="G58" i="5"/>
  <c r="G70" i="5"/>
  <c r="G82" i="5"/>
  <c r="G94" i="5"/>
  <c r="G23" i="5"/>
  <c r="G35" i="5"/>
  <c r="G47" i="5"/>
  <c r="G59" i="5"/>
  <c r="G71" i="5"/>
  <c r="G83" i="5"/>
  <c r="G95" i="5"/>
  <c r="G24" i="5"/>
  <c r="G36" i="5"/>
  <c r="G48" i="5"/>
  <c r="G60" i="5"/>
  <c r="G72" i="5"/>
  <c r="G84" i="5"/>
  <c r="G96" i="5"/>
  <c r="G25" i="5"/>
  <c r="G37" i="5"/>
  <c r="G49" i="5"/>
  <c r="G61" i="5"/>
  <c r="G73" i="5"/>
  <c r="G97" i="5"/>
  <c r="G26" i="5"/>
  <c r="G50" i="5"/>
  <c r="G62" i="5"/>
  <c r="G74" i="5"/>
  <c r="G98" i="5"/>
  <c r="G51" i="5"/>
  <c r="G63" i="5"/>
  <c r="G75" i="5"/>
  <c r="G99" i="5"/>
  <c r="G52" i="5"/>
  <c r="G64" i="5"/>
  <c r="G76" i="5"/>
  <c r="G100" i="5"/>
  <c r="G29" i="5"/>
  <c r="G53" i="5"/>
  <c r="G65" i="5"/>
  <c r="G77" i="5"/>
  <c r="G101" i="5"/>
  <c r="G30" i="5"/>
  <c r="G54" i="5"/>
  <c r="G66" i="5"/>
  <c r="C14" i="9"/>
  <c r="C13" i="9"/>
  <c r="C12" i="9"/>
  <c r="G32" i="9" s="1"/>
  <c r="C11" i="9"/>
  <c r="G10" i="9"/>
  <c r="E10" i="9"/>
  <c r="C10" i="9"/>
  <c r="G9" i="9"/>
  <c r="E9" i="9"/>
  <c r="C9" i="9"/>
  <c r="C8" i="9"/>
  <c r="D7" i="9"/>
  <c r="C6" i="9"/>
  <c r="A4" i="1" l="1"/>
  <c r="A2" i="1"/>
  <c r="C14" i="1"/>
  <c r="C13" i="1"/>
  <c r="G26" i="1" s="1"/>
  <c r="C12" i="1"/>
  <c r="C11" i="1"/>
  <c r="G10" i="1"/>
  <c r="E10" i="1"/>
  <c r="C10" i="1"/>
  <c r="G9" i="1"/>
  <c r="E9" i="1"/>
  <c r="C9" i="1"/>
  <c r="C8" i="1"/>
  <c r="D7" i="1"/>
  <c r="C6" i="1"/>
  <c r="G53" i="1" l="1"/>
  <c r="G87" i="1"/>
  <c r="G84" i="1"/>
  <c r="G70" i="1"/>
</calcChain>
</file>

<file path=xl/sharedStrings.xml><?xml version="1.0" encoding="utf-8"?>
<sst xmlns="http://schemas.openxmlformats.org/spreadsheetml/2006/main" count="1361" uniqueCount="428">
  <si>
    <t>Охрана труда</t>
  </si>
  <si>
    <t>Огнетушитель</t>
  </si>
  <si>
    <t>Аптечка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</si>
  <si>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</si>
  <si>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</si>
  <si>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</si>
  <si>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</si>
  <si>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</si>
  <si>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</si>
  <si>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</si>
  <si>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</si>
  <si>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Мебель</t>
  </si>
  <si>
    <t>Расходные материалы</t>
  </si>
  <si>
    <t>Запасной картридж для МФУ</t>
  </si>
  <si>
    <t>Оборудование IT</t>
  </si>
  <si>
    <t xml:space="preserve">Требования к обеспечению зоны (коммуникации, площадь, сети, количество рабочих мест и др.): </t>
  </si>
  <si>
    <t>Оборудование</t>
  </si>
  <si>
    <t>Стул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</si>
  <si>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</si>
  <si>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</si>
  <si>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Складское помещение</t>
  </si>
  <si>
    <t>Общая зона конкурсной площадки (оборудование, инструмент, мебель, канцелярия)</t>
  </si>
  <si>
    <t>Вешалка</t>
  </si>
  <si>
    <t>Стол</t>
  </si>
  <si>
    <t>Рабочее место Конкурсанта (основное оборудование, вспомогательное оборудование, инструмент (по количеству рабочих мест)</t>
  </si>
  <si>
    <t>Инструмент</t>
  </si>
  <si>
    <t>Спецодежда, спецобувь</t>
  </si>
  <si>
    <t>конкурсант привозит с собой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</si>
  <si>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</si>
  <si>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</si>
  <si>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</si>
  <si>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</si>
  <si>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t>Координатно-измерительная машина</t>
  </si>
  <si>
    <t>Штангенциркуль цифровой 0-150 мм</t>
  </si>
  <si>
    <t>Цена деления: 0,01 мм</t>
  </si>
  <si>
    <t>Набор микрометров цифровых 0-100 мм</t>
  </si>
  <si>
    <t>Цена деления: 0,001 мм</t>
  </si>
  <si>
    <t>Набор микрометров зубомерных (дисковых) 0-75мм</t>
  </si>
  <si>
    <t>Микрометр для измерения наружной резьбы 25-50 мм</t>
  </si>
  <si>
    <t>Подбирается под резьбовой микрометр</t>
  </si>
  <si>
    <t>Глубиномер микрометрический 0-150 мм</t>
  </si>
  <si>
    <t>Прециз. индикатор часового типа с защитой от толчков 1/58 мм</t>
  </si>
  <si>
    <t>Гидравлический магнитный измер. штатив (с опорой) 260 мм</t>
  </si>
  <si>
    <t>Калибр Пробка М30х1,5 - 6Н</t>
  </si>
  <si>
    <t>Проход + Не проход</t>
  </si>
  <si>
    <t xml:space="preserve">Стул </t>
  </si>
  <si>
    <t>Длина 1200 мм Ширина 800 мм С покрытием</t>
  </si>
  <si>
    <t>Объем 10 л.</t>
  </si>
  <si>
    <t>Напольная вешалка из металла предназначена для верхней одежды.</t>
  </si>
  <si>
    <t>Офисный, стальной каркас</t>
  </si>
  <si>
    <t xml:space="preserve">шт. </t>
  </si>
  <si>
    <t>Клавиатура</t>
  </si>
  <si>
    <t>Коврик для мыши</t>
  </si>
  <si>
    <t>Аптечка первой помощи «ФЭСТ»</t>
  </si>
  <si>
    <t>Углекислотный огнетушитель ОУ-3</t>
  </si>
  <si>
    <t>Высота 2500мм; Ширина 1200мм; Глубина 800мм; Крепление с помощью болтов; Нагрузка на полку 120 кг</t>
  </si>
  <si>
    <t>Контейнер</t>
  </si>
  <si>
    <t>Контейнер пластиковый для переноски деталей, объем от 3 до 10 литров</t>
  </si>
  <si>
    <t>Покрытие пола: бетонный пол покрытый резиновой краской на всей площади</t>
  </si>
  <si>
    <t>Контейнер для сбора стружки</t>
  </si>
  <si>
    <t>Набор удлиненных производственных шестигранников (2,5-10 мм)</t>
  </si>
  <si>
    <t>Калькулятор</t>
  </si>
  <si>
    <t>Секундомер цифровой</t>
  </si>
  <si>
    <t>Щетки-сметки</t>
  </si>
  <si>
    <t xml:space="preserve">Молоток </t>
  </si>
  <si>
    <t>Мышь для компьютера</t>
  </si>
  <si>
    <t>Флэшка</t>
  </si>
  <si>
    <t>Куртка, или халат, штаны из плотной ткани. Ботинки с металлической или композитной вставкой (200 Дж)</t>
  </si>
  <si>
    <t>Очки защитные</t>
  </si>
  <si>
    <t xml:space="preserve">Перчатки </t>
  </si>
  <si>
    <t>шт.</t>
  </si>
  <si>
    <t>пары</t>
  </si>
  <si>
    <t>Набор микрометрических нутромеров 12-50 мм</t>
  </si>
  <si>
    <t>Наконечники для резьбового микрометра 1- 1.75 мм</t>
  </si>
  <si>
    <t>Ветошь</t>
  </si>
  <si>
    <t>Смазочно Охлаждающая Жидкость</t>
  </si>
  <si>
    <t>Урна под мусор</t>
  </si>
  <si>
    <t>хб одноразовые
Возможно использование перчаток с резиновым покрытием</t>
  </si>
  <si>
    <t>Скотч (широкий)</t>
  </si>
  <si>
    <t>Файлы А4</t>
  </si>
  <si>
    <t>Бумага А4</t>
  </si>
  <si>
    <t>Бумага А3</t>
  </si>
  <si>
    <t>Ручки шариковые</t>
  </si>
  <si>
    <t>Линейка (30см)</t>
  </si>
  <si>
    <t>Степлер + скобы</t>
  </si>
  <si>
    <t>Ножницы</t>
  </si>
  <si>
    <t xml:space="preserve">Канцелярский нож </t>
  </si>
  <si>
    <t>пачка</t>
  </si>
  <si>
    <t>Спец одежда</t>
  </si>
  <si>
    <t>Набор шестигранников</t>
  </si>
  <si>
    <t>от 2,5 - 10 мм</t>
  </si>
  <si>
    <t>Наконечники для резьбового микрометра 1 - 1.75 мм</t>
  </si>
  <si>
    <t>Набор стальных концевых мер, класс 0-2. ISO3650</t>
  </si>
  <si>
    <t>Компетенция</t>
  </si>
  <si>
    <t>Наименование этапа Чемпионата</t>
  </si>
  <si>
    <t>Субъект РФ</t>
  </si>
  <si>
    <t>Базовая организация расположения конкурсной площадки</t>
  </si>
  <si>
    <t>Адрес конкурсной площадки</t>
  </si>
  <si>
    <t>Даты проведения</t>
  </si>
  <si>
    <t>Главный эксперт</t>
  </si>
  <si>
    <t>Электронная почта ГЭ</t>
  </si>
  <si>
    <t>Телефон ГЭ</t>
  </si>
  <si>
    <t>Технический эксперт</t>
  </si>
  <si>
    <t>Электронная почта ТЭ</t>
  </si>
  <si>
    <t>Телефон ТЭ</t>
  </si>
  <si>
    <t>Количество конкурсантов (команд)</t>
  </si>
  <si>
    <t>Количество рабочих мест</t>
  </si>
  <si>
    <t>Количество экспертов (в т.ч. с ГЭ)</t>
  </si>
  <si>
    <t>Инфраструктурный лист для оснащения конкурсной площадки</t>
  </si>
  <si>
    <t>по компетенции</t>
  </si>
  <si>
    <t>Субъект Российской Федерации:</t>
  </si>
  <si>
    <t>Базовая организация расположения конкурсной площадки: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</si>
  <si>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</si>
  <si>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</si>
  <si>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Технический эксперт: </t>
  </si>
  <si>
    <t xml:space="preserve">Количество экспертов (в т.ч. с главным экспертом): </t>
  </si>
  <si>
    <t xml:space="preserve">Количество конкурсантов (команд): </t>
  </si>
  <si>
    <t xml:space="preserve">Количество рабочих мест: </t>
  </si>
  <si>
    <t xml:space="preserve">Даты проведения: </t>
  </si>
  <si>
    <t>Стойка для микрометров</t>
  </si>
  <si>
    <t xml:space="preserve">шт. ( на 1 раб.место) </t>
  </si>
  <si>
    <t>Штанге глубиномер 0-150 мм</t>
  </si>
  <si>
    <t>USB Флэш-карта</t>
  </si>
  <si>
    <t xml:space="preserve"> Стеллаж</t>
  </si>
  <si>
    <t xml:space="preserve">шт. ( на 1 конкурсанта) </t>
  </si>
  <si>
    <t>Набор микрометров цифровых 0-75 мм</t>
  </si>
  <si>
    <t>Набор концевых мер</t>
  </si>
  <si>
    <t>Микрометр лезвиный 25-50 мм</t>
  </si>
  <si>
    <t>Микрометр зубомерный (дисковый) 0-25 мм</t>
  </si>
  <si>
    <t>Крючок для уборки стружки</t>
  </si>
  <si>
    <t>Пластина 80 градусов</t>
  </si>
  <si>
    <t>Пластина 35 градусов</t>
  </si>
  <si>
    <t>Пластина 3 мм для канавочного резца</t>
  </si>
  <si>
    <t>Пластинка резьбовая</t>
  </si>
  <si>
    <t>Комплект кулачков из 3 шт.</t>
  </si>
  <si>
    <t>Пластина для сверла переферийная</t>
  </si>
  <si>
    <t>Пластина для сверла центральная</t>
  </si>
  <si>
    <t>Пластина 55 градусов</t>
  </si>
  <si>
    <t>Для нарезания наружной резьбы
с V-образным профилем 60 градусов для  диапазона шага от 1 до 1,75 мм
Обрабатываемый материал: цветные сплавы (N)</t>
  </si>
  <si>
    <t>Обрабатываемый материал: цветные сплавы (N)</t>
  </si>
  <si>
    <t>Фреза ф6</t>
  </si>
  <si>
    <t>Монитор конкурсанта</t>
  </si>
  <si>
    <t>Компьютер конкурсанта</t>
  </si>
  <si>
    <t>Надфиль плоский</t>
  </si>
  <si>
    <t>Надфиль круглый</t>
  </si>
  <si>
    <t>Шабер (ручка+лезвие) для обработки отверстий</t>
  </si>
  <si>
    <t>Шабер (ручка+лезвие) трехгранный</t>
  </si>
  <si>
    <t>Для снятия заусенцев на деталях - Алюминий, Сталь.</t>
  </si>
  <si>
    <t>Для призматического резца 
Для наружной чистовой обработки</t>
  </si>
  <si>
    <t>Для резца с цилиндрическим хвостовиком
Для внутренней черновой обработки</t>
  </si>
  <si>
    <t>Для резца с цилиндрическим хвостовиком
Для внутренней чистовой обработки</t>
  </si>
  <si>
    <t>Для наружной обработки канавок с плоским дном
Обрабатываемый материал: цветные сплавы (N)</t>
  </si>
  <si>
    <t>Для призматического резца 
Для наружной отрезки</t>
  </si>
  <si>
    <t>Обеспечивающий расположение оси инструмента параллельно оси Z (оси вращения главного шпинделя)
Цанговый
Передаточное отношение 1:1</t>
  </si>
  <si>
    <t>Втулка переходная</t>
  </si>
  <si>
    <t>Для призматического резца 
Для наружной черновой обработки</t>
  </si>
  <si>
    <t>Блок токарный приводной осевой</t>
  </si>
  <si>
    <t>Типоразмер соответствует приводному блоку</t>
  </si>
  <si>
    <t>Набор ключей для блока токарного приводного осевого</t>
  </si>
  <si>
    <t>Для монтажа/демонтажа цанги, для установки оси блока при необходимости</t>
  </si>
  <si>
    <t>Устройство для расточки кулачков (3-х кулачковое)</t>
  </si>
  <si>
    <t>Соответствует выбранному 3-хкулачковому патрону</t>
  </si>
  <si>
    <t>Резец с цилиндрическим хвостовиком</t>
  </si>
  <si>
    <t>Сверло с СМП</t>
  </si>
  <si>
    <t>Резец призматический с СМП</t>
  </si>
  <si>
    <t>Цанга ф 6-5</t>
  </si>
  <si>
    <t>Стол для компьютера</t>
  </si>
  <si>
    <t>Верстак</t>
  </si>
  <si>
    <t>Гайковерт аккумуляторный ударный</t>
  </si>
  <si>
    <t>Ленинградская область</t>
  </si>
  <si>
    <t>ГАПОУ ЛО "Кировский политехнический техникум"</t>
  </si>
  <si>
    <t>Семенюк Егор Петрович</t>
  </si>
  <si>
    <t>egor.semeniuk4@gmail.com</t>
  </si>
  <si>
    <t>+79215554320</t>
  </si>
  <si>
    <t>Освещение: 830 люксов</t>
  </si>
  <si>
    <t>Интернет : Подключение компьютеров к проводному интернету</t>
  </si>
  <si>
    <t xml:space="preserve">Электричество: 4 подключений к сети  по 220 Вольт и 3 подключения по сети 380 Вольт </t>
  </si>
  <si>
    <t xml:space="preserve">Контур заземления для электропитания и сети слаботочных подключений имеется </t>
  </si>
  <si>
    <t>Подведение/ отведение ГХВС: не требуется</t>
  </si>
  <si>
    <t>Подведение сжатого воздуха : на каждое рабочее место,  800Л/Мин; 9 Бар</t>
  </si>
  <si>
    <t>Гидравлический магнитный измер. штатив (с опорой) 300 мм</t>
  </si>
  <si>
    <t>Площадь зоны: 53 кв.м.</t>
  </si>
  <si>
    <t xml:space="preserve">Электричество: 1 подключение к сети  по 220 Вольт 	</t>
  </si>
  <si>
    <t>Контур заземления для электропитания и сети слаботочных подключений (при необходимости) : имеется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</si>
  <si>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</si>
  <si>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</si>
  <si>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>Принтер А3 + А4</t>
  </si>
  <si>
    <t>Объем 8 л.</t>
  </si>
  <si>
    <t>Площадь зоны: 210 кв.м.</t>
  </si>
  <si>
    <t xml:space="preserve">Электричество: 2 подключения к сети  по 220 Вольт 	</t>
  </si>
  <si>
    <t>Покрытие пола: бетонный пол покрытый резиновой краской на всей площади, резиновый коврик возле станка 1 м*1,5м</t>
  </si>
  <si>
    <t>Длиной 100 мм</t>
  </si>
  <si>
    <t>Для наружной черновой обработки
Радиус при вершине - 0,8 мм
Обрабатываемый материал: цветные сплавы (N)</t>
  </si>
  <si>
    <t>Для наружной чистовой обработки
Радиус при вершине - 0,4 мм
Обрабатываемый материал: цветные сплавы (N)</t>
  </si>
  <si>
    <t>Для внутренней черновой обработки
Радиус при вершине - 0,4 мм
Обрабатываемый материал: цветные сплавы (N)</t>
  </si>
  <si>
    <t>300 мм</t>
  </si>
  <si>
    <t>Бойков Вячеслав Игоревич</t>
  </si>
  <si>
    <t>vbajkov9@gmail.com</t>
  </si>
  <si>
    <t>+79312542026</t>
  </si>
  <si>
    <t>г. Кировск , Запрудная, д.5</t>
  </si>
  <si>
    <t>05.03.2025 - 09.03.2025</t>
  </si>
  <si>
    <t>Площадь зоны: 260 кв.м.</t>
  </si>
  <si>
    <t xml:space="preserve">Освещение:  верхнее искусственное освещение ( 830 люкс) </t>
  </si>
  <si>
    <t>Подведение/ отведение ГХВС (при необходимости): имеется водонагревательный бойлер 50 л, раковина</t>
  </si>
  <si>
    <t>Площадь зоны: 35 кв.м.</t>
  </si>
  <si>
    <t>Освещение: 100 люксов</t>
  </si>
  <si>
    <t>Комната Экспертов (оборудование, инструмент, мебель) (по количеству экспертов)</t>
  </si>
  <si>
    <t>Освещение: 140 люксов</t>
  </si>
  <si>
    <t>Комната Главного эксперта (оборудование, инструмент, мебель)</t>
  </si>
  <si>
    <t>Площадь зоны: 24 кв.м.</t>
  </si>
  <si>
    <t xml:space="preserve">Печать А3 и А4 формата.
Подключение к компьютеру или ноутбуку ГЭ. </t>
  </si>
  <si>
    <t>Для используемого принтера. Чёрно-белый цвет.</t>
  </si>
  <si>
    <t>-</t>
  </si>
  <si>
    <t>Региональный чемпионат по профессиональному мастерству «Профессионалы – 2025»</t>
  </si>
  <si>
    <t>Наличие данного оборудования рекомендуется.
Диапазон измерения: 500х600х400 (или шире)
Тип опор: воздушные
Материал неподвижного основания рабочего поля измерительной машины: гранит
Возможность контроля детали в режиме числового программного управления (ЧПУ)
Контактный датчик: триггерный или сканирующий
Пределы допускаемой абсолютной объемной погрешности MPEE при использовании КИМ со сканирующим датчиком SP25M (головка PH10M): Не более ±(1,6+L/300) мкм , где L – измеренное значение длины в миллиметрах
Пределы допускаемой абсолютной объемной погрешности MPEE при использовании КИМ c триггерным датчиком TP20 (головка PH20): Не более ±(2,3+L/300) мкм, где L – измеренное значение длины в миллиметрах
Пределы допускаемой абсолютной объемной погрешности измерительной головки MPEР при использовании КИМ со сканирующим датчиком SP25M (головка PH10M): Не более ±1,6 мкм
Пределы допускаемой абсолютной объемной погрешности измерительной головки MPEР при использовании КИМ c триггерным датчиком TP20 (головка PH20): Не более ±2,3 мкм
Разрешение линеек: 0,5 мкм (или меньше)
В КОМПЛЕКТЕ:
- Компрессор с осушителем, производительность 250 л\мин, 8 бар (либо доступ к воздушной магистрали с аналогичными параметрами)
- Пульт управления КИМ проводной, конфигурация которого предусматривает джойстик для перемещения, на пульте предусмотрен регулятор скорости перемещения КИМ
- Оснастка (комплект)
- Мастер-сфера
- Магазин для щупов
- Набор щупов и удлинителей в деревянном футляре
- Персональный компьютер (с монитором) с предустановленным программным обеспечением, совместимым с поставляемой координатно-измерительной машиной
Функционал программного обеспечения КИМ:
- Функция измерения простых геометрических элементов и сложных поверхностей свободной формы, включая криволинейные поверхности
- Функция программирования в режиме обучения координатно-измерительной машины
- Функция определения допусков и расчет отклонений параметров формы и взаимного расположения элементов детали
- Функция формирования отчетов в форматах .PDF, .xlsx; Функция загрузки CAD модели и последующей работы с ней
- Функция сканирования и оценки контура детали
- Функция создания и воспроизведения программ измерения деталей
- Функция автоматической калибровки щупов в разных положениях измерительной головки</t>
  </si>
  <si>
    <t>Профилометр с выносным датчиком</t>
  </si>
  <si>
    <t xml:space="preserve"> Диапазон измерения: 350 мкм/180 мкм/90 мкм
    Щуп: индуктивный опорный щуп, 2 мкм щуповой наконечник, измерительное усилие прим. 0,7 мН
    Единицы измерения мкм/ мкдюйм, по выбору
    Нормативы: DIN/ISO/JIS/ASME
    Измерительные участки в соответствии с ISO/JIS: 1,75 мм, 5,6 мм, 17,5 мм; автоматически
    Измерительные участки (MOTIF): 1 мм, 4 мм, 8 мм, 12 мм, 16 мм
    Отсечки в соответствии с ISO/JIS: 0,25 мм, 0,8 мм, 2,5 мм; автоматически
    Укороченные отсечки избираемы — число отдельных измерительных участков от 1 до 5 избираемо
    Фильтр в соответствии с ISO/JIS: корректирующий фазный фильтр профиля (Gauß-фильтр) в соответствии с DIN EN ISO 11562, специальный фильтр в соответствии с DIN EN ISO 13565-1, ls-фильтр по DIN EN ISO 3274, отключаемый
    25 параметров (с границами допуска): Ra, Rq, Rz, Ry (JIS), Rz (JIS), Rmax, Rp, Rp (ASME), Rpm (ASME), Rpk, Rk, Rsk, Rvk, Mr1, Mr2, A1, A2, Vo, Rt, R3z, RPc, Rmr (JIS, ASME), RSm, R, Ar, Rx
    Языки: 14, из них 3 азиатских
    Возможности памяти: max.15 профилей, max. 20000 результатов
    Функция динамической калибровки
    Прочие: блокировка/защита кодовым словом, дата/время</t>
  </si>
  <si>
    <t>Оценка, Модуль А</t>
  </si>
  <si>
    <t>Тип: Двухсторонний с глубиномером (I)
Тип измерения: Цифровое отсчетное устройство (ШЦЦ)
Цена деления: 0.01 мм
Диапазон измерения: 0-150 мм
Погрешность измерения: ±0.02 мм
Пылевлагозащита: IP67</t>
  </si>
  <si>
    <t>Штангенглубиномер цифровой 0-150 мм</t>
  </si>
  <si>
    <t>Тип: Цифровое отсчетное устройство (ШГЦ)
Цена деления (Миллиметр): 0.01
Диапазон измерения, мм: 0-150 мм
Погрешность измерения: ±0.02 мм
Пылевлагозащита: IP67</t>
  </si>
  <si>
    <t>Тип отсчета: Цифровое отсчетное устройство
Диапазон измерения: 0-100 мм (4 прибора, шаг 25 мм)
Цена деления: 0.001 мм
Погрешность измерения: ±0.002 мм для микрометров диапазона 0-50 мм, ±0.003 мм для микрометров диапазона 50-100 мм
Установочные меры 25 мм, 50 мм, 75 мм: Наличие
Пылевлагозащита: IP65</t>
  </si>
  <si>
    <t>Тип отсчета: Цифровое отсчетное устройство / С отсчетом по шкалам стебля и барабана
Диапазон измерения: 0-25 мм
Цена деления: 0.01 мм
Погрешность измерения: ±0.004 мм
Диаметр диска: 20 мм</t>
  </si>
  <si>
    <t>Микрометр лезвиный 50-75 мм</t>
  </si>
  <si>
    <t>Тип отсчета: Цифровое отсчетное устройство / С отсчетом по шкалам стебля и барабана
Диапазон измерения: 50-75 мм
Цена деления: 0.01 мм
Погрешность измерения: ±0.004 мм
Установочная мера 50 мм: Наличие
Невращающийся шпиндель: Наличие
Толщина измерительной губки: 0.85 мм
Ширина измерительной губки: 6 мм</t>
  </si>
  <si>
    <t>Тип отсчета: Цифровое отсчетное устройство / С отсчетом по шкалам стебля и барабана
Диапазон измерения: 25-50 мм
Цена деления: 0.01 мм
Погрешность микрометрической головки: ±0.004 мм
Установочная мера 25 мм, 60 градусов: Наличие
Невращающийся шпиндель: Наличие</t>
  </si>
  <si>
    <t>Набор 3-х точечных микрометрических нутромеров 16-50 мм</t>
  </si>
  <si>
    <t>Вид: Микрометрический
Нижний предел диапазона измерений: 16 мм
Верхний предел диапазона измерений: 50 мм
Тип: Трехконтактный
Тип отсчета: Цифровое отсчетное устройство / С отсчетом по нониусу
Цена деления: 0.005 мм
Погрешность измерения нутромеров 16-20 мм, 20-25 мм, 25-30 мм, 30-40 мм: ±0.004 мм
Погрешность измерения нутромера 40-50 мм: ±0.005 мм
Установочнык кольца 16 мм, 25 мм, 40 мм: Наличие</t>
  </si>
  <si>
    <t>В наборе от 87 шт.
Класс точности 1</t>
  </si>
  <si>
    <t>Глубиномер микрометрический цифровой 0-150 мм</t>
  </si>
  <si>
    <t>Тип отсчета: Цифровое отсчетное устройство
Диапазон измерения: 0-150 мм
Цена деления: 0.001 мм
Погрешность микрометрической головки:  ±0.003 мм
Сменные измерительные стержни (6 шт с шагом 25 мм)</t>
  </si>
  <si>
    <t>Назначение: ПР-НЕ
Тип: Метрическая
Направление: Правое
Шаг резьбы: 1.5 мм
Квалитет: 6H
Диаметр: 30 мм</t>
  </si>
  <si>
    <t>Стойка для микрометра, для фиксации микрометров с диапазоном измерений до 100 мм
Максимальная ширина зажима: 20 мм</t>
  </si>
  <si>
    <t>Рефрактометр для СОЖ</t>
  </si>
  <si>
    <t>Для определения концентрации СОЖ</t>
  </si>
  <si>
    <t xml:space="preserve">шт. ( на 1 конкурс) </t>
  </si>
  <si>
    <t>Комната Конкурсантов (оборудование, инструмент, мебель) (по количеству конкурсантов)</t>
  </si>
  <si>
    <t>Персональный компьютер для ГЭ</t>
  </si>
  <si>
    <t>* Windows 10 64-bit
* Intel core i5-6400, 2.7GHz
* Memory 64 GB
* HDD 240 GB 
* Video NVIDIA GeForce 9500 GT 8 GB dedicated memory.</t>
  </si>
  <si>
    <t>не требуется при использовании ноутбука ГЭ</t>
  </si>
  <si>
    <t>Ноутбук для ГЭ</t>
  </si>
  <si>
    <t>* Процессор по техническим характеристикам не ниже - i5 5700;
* Оперативная память 8 ГБ;;
* Видеокарта дискретная 8 ГБ;
* Windows 10 x64; 
* Использование эмулятора Windows не допустимо
* Установлены MS Word, Excel, Powerpoint, Yandex браузер
* Монитор с разрешением 1920х1080 диагональю 15 дюймов                          
* Подключение к интернету 100 Мбит</t>
  </si>
  <si>
    <t>не требуется при использовании персонального компьютера ГЭ</t>
  </si>
  <si>
    <t>Клавиатура для персонального компьютера</t>
  </si>
  <si>
    <t>Латиницей и кирилицей</t>
  </si>
  <si>
    <t>Мышь  компьютерная</t>
  </si>
  <si>
    <t xml:space="preserve">2 кнопки и колесо </t>
  </si>
  <si>
    <t>Коврик для компьютерной мыши</t>
  </si>
  <si>
    <t>прорезиненый</t>
  </si>
  <si>
    <t>8 ГБ, USB 3.0</t>
  </si>
  <si>
    <t>МФУ лазерное</t>
  </si>
  <si>
    <t>Печать А3 и А4 формата. Сканер-планшет и сканер с устройством автоподачи
Подключение к компьютеру  ГЭ.</t>
  </si>
  <si>
    <t>Для используемого МФУ черно-белая краска</t>
  </si>
  <si>
    <t>Длина 1200 мм Ширина 700 мм</t>
  </si>
  <si>
    <r>
      <t xml:space="preserve">Складское помещение </t>
    </r>
    <r>
      <rPr>
        <sz val="16"/>
        <rFont val="Times New Roman"/>
        <family val="1"/>
        <charset val="204"/>
      </rPr>
      <t>(возможно совмещение с комнатой Главного эксперта)</t>
    </r>
  </si>
  <si>
    <t>Токарные работы на станках с ЧПУ (юниоры)</t>
  </si>
  <si>
    <t>Площадь зоны: не менее 210 кв.м.</t>
  </si>
  <si>
    <t>Станок токарный горизонтальный с ЧПУ с приводным инструментоми и осью C  
DMG CTX 310 ecoline</t>
  </si>
  <si>
    <t>* USB разъем для переноса УП
* Макс. частота вращения главного шпинделя 5 000 об/мин.
* Макс. частота вращения шпинделя приводного инструмента 4500 об/мин.
* с установленным 3-х кулачкомым механическим патроном с диаметром отверстия 51 мм                                                                      * шпиндель с диаметром отверстия 51 мм
* Ход X  диаметральный 150мм                                                              * Ход Z 500 мм                                                                                          * Ход C 360 град.
* Наличие револьверной головки (12 позиций)
* Наличие системы измерения длины инструмента
* Система управления SIEMENS                                                            * Точность позиционирования - 10 мкм.
* Запрет на работу станка при открытой двери (вращение шпинделя, поворот РГ)
* Пистолет для СОЖ
* Наличие ускоренных перемещений по осям X, Z, C</t>
  </si>
  <si>
    <t xml:space="preserve">Согласовывается с МК         
Модуль А                                                                                 </t>
  </si>
  <si>
    <t>* Процессор по техническим характеристикам не ниже - i7 7700
* Оперативная память  - 8 ГБ;
* Свободное место на SSD - 240 ГБ;
*Видеокарта дискретная 8 ГБ;
* Windows 10 x64;
Использование эмулятора Windows не допустимо</t>
  </si>
  <si>
    <t>Модуль А,В</t>
  </si>
  <si>
    <t>Диагональ  не менее 21" Full HD (1920x1080)</t>
  </si>
  <si>
    <t>Кирилица и латиница</t>
  </si>
  <si>
    <t>Прорезиненый</t>
  </si>
  <si>
    <t>2 кнопки и колесо</t>
  </si>
  <si>
    <t>2 GB</t>
  </si>
  <si>
    <t xml:space="preserve">         MasterCam 2022                                                                      СAD/CAM -система с постпроцессором для станка с ЧПУ</t>
  </si>
  <si>
    <t>* ПО с постпроцессором для выбранного станка
* С возможностью создания 3D модели, написания и вывода УП в G-коде  для используемого станка с ЧПУ
* Наличие встроенной утилиты для правки G-кода</t>
  </si>
  <si>
    <t>Стойкость к повреждениям от металлической стружки.</t>
  </si>
  <si>
    <t>Удлиненный производственный шестигранник 12 мм или 14 мм</t>
  </si>
  <si>
    <t>для заглушки патрона при необходимости</t>
  </si>
  <si>
    <t>Длина 150 мм</t>
  </si>
  <si>
    <t>Настольный (не карманный)</t>
  </si>
  <si>
    <t>С отчетом времени 9 часов</t>
  </si>
  <si>
    <t>Блок инструментальный токарный станционарный</t>
  </si>
  <si>
    <t>Модуль А,В
конкструкция и посадочные размеры в зависимости от выбранного станка</t>
  </si>
  <si>
    <t>Для призматического резца 
Для наружной обработки канавок с плоским дном</t>
  </si>
  <si>
    <t>Для призматического резца 
Для нарезания наружной резьбы</t>
  </si>
  <si>
    <t>С внутренним подводом СОЖ
Для сверла диаметром 16мм с цилиндрическим хвостовиком</t>
  </si>
  <si>
    <t>Для резца с цилиндрическим хвостовиком
Для нарезания внутренней метрической резьбы</t>
  </si>
  <si>
    <t>Модуль В</t>
  </si>
  <si>
    <t>Модуль А,В
конкструктия и посадочные размеры в зависимости от выбранного станка</t>
  </si>
  <si>
    <t>Длина 1200 мм Ширина 800 мм</t>
  </si>
  <si>
    <t xml:space="preserve">Длина 1200 мм Ширина 800 мм, металлический верстак с жестяным покрытием </t>
  </si>
  <si>
    <t>Антистатический, с возможностью регулировки высоты сидения, на колесиках.</t>
  </si>
  <si>
    <r>
      <rPr>
        <b/>
        <sz val="11"/>
        <rFont val="Times New Roman"/>
        <family val="1"/>
        <charset val="204"/>
      </rPr>
      <t>Модуль А,В</t>
    </r>
    <r>
      <rPr>
        <sz val="11"/>
        <rFont val="Times New Roman"/>
        <family val="1"/>
        <charset val="204"/>
      </rPr>
      <t xml:space="preserve">
Штангенциркуль цифровой со степенью защиты IP67 0-150 мм, 0.01 мм</t>
    </r>
  </si>
  <si>
    <t>Тип: С электронным цифровым отсчетным устройством (ШГЦ)
Цена деления: 0.01
Диапазон измерения: 0-150 мм
Погрешность измерения: ±0.02 мм
Пылевлагозащита: IP67</t>
  </si>
  <si>
    <r>
      <rPr>
        <b/>
        <sz val="11"/>
        <rFont val="Times New Roman"/>
        <family val="1"/>
        <charset val="204"/>
      </rPr>
      <t>Модуль А,В</t>
    </r>
    <r>
      <rPr>
        <sz val="11"/>
        <rFont val="Times New Roman"/>
        <family val="1"/>
        <charset val="204"/>
      </rPr>
      <t xml:space="preserve">
Штангенглубиномер цифровой IP67 0-150 мм, 0.01 мм</t>
    </r>
  </si>
  <si>
    <r>
      <rPr>
        <b/>
        <sz val="11"/>
        <rFont val="Times New Roman"/>
        <family val="1"/>
        <charset val="204"/>
      </rPr>
      <t xml:space="preserve">Модуль А,В
</t>
    </r>
    <r>
      <rPr>
        <sz val="11"/>
        <rFont val="Times New Roman"/>
        <family val="1"/>
        <charset val="204"/>
      </rPr>
      <t xml:space="preserve">
Набор микрометров цифровых (IP65) с выводом данных 0-100 мм, 0.001 мм, 4 шт.</t>
    </r>
  </si>
  <si>
    <t>Тип отсчета: Цифровое отсчетное устройство / С отсчетом по шкалам стебля и барабана
Диапазон измерения: 0-25 мм
Цена деления: 0.01 мм
Погрешность измерения: ±0.004 мм
Диаметр диска: не менее 20 мм</t>
  </si>
  <si>
    <r>
      <rPr>
        <b/>
        <sz val="11"/>
        <rFont val="Times New Roman"/>
        <family val="1"/>
        <charset val="204"/>
      </rPr>
      <t>Модуль А</t>
    </r>
    <r>
      <rPr>
        <sz val="11"/>
        <rFont val="Times New Roman"/>
        <family val="1"/>
        <charset val="204"/>
      </rPr>
      <t xml:space="preserve">
Микрометр зубомерный 0-25 мм, 0.01 мм</t>
    </r>
  </si>
  <si>
    <r>
      <rPr>
        <b/>
        <sz val="11"/>
        <rFont val="Times New Roman"/>
        <family val="1"/>
        <charset val="204"/>
      </rPr>
      <t>Модуль А,В</t>
    </r>
    <r>
      <rPr>
        <sz val="11"/>
        <rFont val="Times New Roman"/>
        <family val="1"/>
        <charset val="204"/>
      </rPr>
      <t xml:space="preserve">
По необходимости, если требуется для вариативных модулей.
Микрометр лезвийный (6,5х0,75 мм) 50-75 мм, 0.01 мм</t>
    </r>
  </si>
  <si>
    <r>
      <rPr>
        <b/>
        <sz val="11"/>
        <rFont val="Times New Roman"/>
        <family val="1"/>
        <charset val="204"/>
      </rPr>
      <t>Модуль А,В</t>
    </r>
    <r>
      <rPr>
        <sz val="11"/>
        <rFont val="Times New Roman"/>
        <family val="1"/>
        <charset val="204"/>
      </rPr>
      <t xml:space="preserve">
Микрометр резьбовой 25-50 мм, 0.01 мм</t>
    </r>
  </si>
  <si>
    <r>
      <rPr>
        <b/>
        <sz val="11"/>
        <rFont val="Times New Roman"/>
        <family val="1"/>
        <charset val="204"/>
      </rPr>
      <t>Модуль А,В</t>
    </r>
    <r>
      <rPr>
        <sz val="11"/>
        <rFont val="Times New Roman"/>
        <family val="1"/>
        <charset val="204"/>
      </rPr>
      <t xml:space="preserve">
Вставки для резьбовых микрометров 1-1.75 мм, 24-14 ниток/дюйм, угол 60°, 2 шт.</t>
    </r>
  </si>
  <si>
    <t>Вид: Микрометрический
Нижний предел диапазона измерений: 16 мм
Верхний предел диапазона измерений: 20 мм
Тип: Трехконтактный
Тип отсчета: Цифровое отсчетное устройство / С отсчетом по нониусу
Цена деления: 0.005 мм
Погрешность измерения нутромеров 16-20 мм, 20-25 мм, 25-30 мм, 30-40 мм: ±0.004 мм
Погрешность измерения нутромера 40-50 мм: ±0.005 мм
Установочные кольца 16 мм, 25 мм, 40 мм: Наличие</t>
  </si>
  <si>
    <r>
      <rPr>
        <b/>
        <sz val="11"/>
        <rFont val="Times New Roman"/>
        <family val="1"/>
        <charset val="204"/>
      </rPr>
      <t>Модуль А,В</t>
    </r>
    <r>
      <rPr>
        <sz val="11"/>
        <rFont val="Times New Roman"/>
        <family val="1"/>
        <charset val="204"/>
      </rPr>
      <t xml:space="preserve">
Нониусные:
Набор нутромеров микрометрических трехточечных 20-50 мм, 0.005 мм</t>
    </r>
  </si>
  <si>
    <t>В наборе 87 шт.
Класс точности 1</t>
  </si>
  <si>
    <r>
      <rPr>
        <b/>
        <sz val="11"/>
        <rFont val="Times New Roman"/>
        <family val="1"/>
        <charset val="204"/>
      </rPr>
      <t xml:space="preserve">
Модуль А,В
</t>
    </r>
    <r>
      <rPr>
        <sz val="11"/>
        <rFont val="Times New Roman"/>
        <family val="1"/>
        <charset val="204"/>
      </rPr>
      <t xml:space="preserve">
Набор концевых мер длины (КМД) стальных, класс 1, 87 шт.</t>
    </r>
  </si>
  <si>
    <t>Тип отсчета: Цифровое отсчетное устройство
Диапазон измерения: 0-150 мм
Цена деления: 0.001 мм
Погрешность микрометрической головки: ±0.003 мм
Сменные измерительные стержни (6 шт с шагом 25 мм): Наличие</t>
  </si>
  <si>
    <r>
      <rPr>
        <b/>
        <sz val="11"/>
        <rFont val="Times New Roman"/>
        <family val="1"/>
        <charset val="204"/>
      </rPr>
      <t>Модуль А,В</t>
    </r>
    <r>
      <rPr>
        <sz val="11"/>
        <rFont val="Times New Roman"/>
        <family val="1"/>
        <charset val="204"/>
      </rPr>
      <t xml:space="preserve">
Глубиномер микрометрический цифровой 0-150 мм, 0.001 мм, основание 101.5x17 мм</t>
    </r>
  </si>
  <si>
    <t>Тип: Часового типа
Ударопрочный: Наличие
Безель: Не более 58 мм
Диапазон измерений: 0-1 мм
Цена деления: Не более 0.01 мм
Шкала: 50-0-50 мм
Погрешность: 9 мкм
Гистерезис: 3 мкм</t>
  </si>
  <si>
    <r>
      <rPr>
        <b/>
        <sz val="11"/>
        <rFont val="Times New Roman"/>
        <family val="1"/>
        <charset val="204"/>
      </rPr>
      <t>Модуль А,В</t>
    </r>
    <r>
      <rPr>
        <sz val="11"/>
        <rFont val="Times New Roman"/>
        <family val="1"/>
        <charset val="204"/>
      </rPr>
      <t xml:space="preserve">
Индикатор часового типа однооборотный 1 мм, 0.01 мм</t>
    </r>
  </si>
  <si>
    <t>Тип колонки: Шарнирная
Длина от основания:150 мм
Точная регулировка: Наличие
Отверстие под стебель: Ø8 мм
Усилие отрыва: 800 Н</t>
  </si>
  <si>
    <r>
      <rPr>
        <b/>
        <sz val="11"/>
        <rFont val="Times New Roman"/>
        <family val="1"/>
        <charset val="204"/>
      </rPr>
      <t>Модуль А,В</t>
    </r>
    <r>
      <rPr>
        <sz val="11"/>
        <rFont val="Times New Roman"/>
        <family val="1"/>
        <charset val="204"/>
      </rPr>
      <t xml:space="preserve">
Штатив магнитный шарнирный для индикаторов, универсальный, 80 кгс</t>
    </r>
  </si>
  <si>
    <t>Назначение: ПР-НЕ
Тип: Метрическая
Направление: Правое
Шаг резьбы: 1,5 мм
Квалитет: 6H
Диаметр: 30 мм</t>
  </si>
  <si>
    <r>
      <rPr>
        <b/>
        <sz val="11"/>
        <rFont val="Times New Roman"/>
        <family val="1"/>
        <charset val="204"/>
      </rPr>
      <t>Модуль А,В</t>
    </r>
    <r>
      <rPr>
        <sz val="11"/>
        <rFont val="Times New Roman"/>
        <family val="1"/>
        <charset val="204"/>
      </rPr>
      <t xml:space="preserve">
Калибр-пробка резьбовая M30x1.5, класс 6H, ПР-НЕ</t>
    </r>
  </si>
  <si>
    <r>
      <rPr>
        <b/>
        <sz val="11"/>
        <rFont val="Times New Roman"/>
        <family val="1"/>
        <charset val="204"/>
      </rPr>
      <t>Модуль А,В</t>
    </r>
    <r>
      <rPr>
        <sz val="11"/>
        <rFont val="Times New Roman"/>
        <family val="1"/>
        <charset val="204"/>
      </rPr>
      <t xml:space="preserve">
Стойка для микрометров</t>
    </r>
  </si>
  <si>
    <r>
      <rPr>
        <b/>
        <sz val="11"/>
        <rFont val="Times New Roman"/>
        <family val="1"/>
        <charset val="204"/>
      </rPr>
      <t>Модуль Б</t>
    </r>
    <r>
      <rPr>
        <sz val="11"/>
        <rFont val="Times New Roman"/>
        <family val="1"/>
        <charset val="204"/>
      </rPr>
      <t xml:space="preserve">
Стойка для микрометров</t>
    </r>
  </si>
  <si>
    <t>Штангенциркуль нониусный 0-150 мм</t>
  </si>
  <si>
    <t>Тип: Двухсторонний с глубиномером (I)
Тип измерения: С отсчетом по нониусу
Цена деления: 0.05 мм
Диапазон измерения: 0-150 мм
Погрешность измерения: ±0.05 мм</t>
  </si>
  <si>
    <r>
      <rPr>
        <b/>
        <sz val="11"/>
        <rFont val="Times New Roman"/>
        <family val="1"/>
        <charset val="204"/>
      </rPr>
      <t xml:space="preserve">Модуль Б
</t>
    </r>
    <r>
      <rPr>
        <sz val="11"/>
        <rFont val="Times New Roman"/>
        <family val="1"/>
        <charset val="204"/>
      </rPr>
      <t xml:space="preserve">
Штангенциркуль 0-150 мм, 0.02 мм</t>
    </r>
  </si>
  <si>
    <t>Штангенглубиномер нониусный 0-150 мм</t>
  </si>
  <si>
    <t>Тип: С отсчетом по нониусу
Цена деления: 0.05 мм
Диапазон измерения: 0-150 мм
Погрешность измерения: ±0.05 мм</t>
  </si>
  <si>
    <r>
      <rPr>
        <b/>
        <sz val="11"/>
        <rFont val="Times New Roman"/>
        <family val="1"/>
        <charset val="204"/>
      </rPr>
      <t>Модуль Б</t>
    </r>
    <r>
      <rPr>
        <sz val="11"/>
        <rFont val="Times New Roman"/>
        <family val="1"/>
        <charset val="204"/>
      </rPr>
      <t xml:space="preserve">
Штангенглубиномер 0-150 мм, 0.02 мм</t>
    </r>
  </si>
  <si>
    <t>Набор микрометров нониусных 0-75 мм</t>
  </si>
  <si>
    <t>Тип отсчета: С отсчетом по шкалам стебля и барабана
Диапазон измерения: 0-75 мм (3 прибора, шаг 25 мм)
Цена деления: 0.01 мм
Погрешность измерения: ±0.004 мм для микрометров диапазона 0-50 мм, ±0.005 мм для микрометра диапазона 50-75 мм
Установочные меры 25 мм, 50 мм: Наличие</t>
  </si>
  <si>
    <r>
      <rPr>
        <b/>
        <sz val="11"/>
        <rFont val="Times New Roman"/>
        <family val="1"/>
        <charset val="204"/>
      </rPr>
      <t>Модуль Б</t>
    </r>
    <r>
      <rPr>
        <sz val="11"/>
        <rFont val="Times New Roman"/>
        <family val="1"/>
        <charset val="204"/>
      </rPr>
      <t xml:space="preserve">
Набор микрометров 0-75 мм, 0.01 мм, 3 шт.</t>
    </r>
  </si>
  <si>
    <t>Тип: Двухсторонний с глубиномером (I)
Тип измерения: Цифровое отсчетное устройство (ШЦЦ)
Цена деления: Не более 0.01 мм
Диапазон измерения: 0-150 мм
Погрешность измерения: ±0.02 мм</t>
  </si>
  <si>
    <r>
      <rPr>
        <b/>
        <sz val="11"/>
        <rFont val="Times New Roman"/>
        <family val="1"/>
        <charset val="204"/>
      </rPr>
      <t>Модуль Б</t>
    </r>
    <r>
      <rPr>
        <sz val="11"/>
        <rFont val="Times New Roman"/>
        <family val="1"/>
        <charset val="204"/>
      </rPr>
      <t xml:space="preserve">
Штангенциркуль цифровой 0-150 мм, 0.01 мм</t>
    </r>
  </si>
  <si>
    <t>Тип: С электронным цифровым отсчетным устройством (ШГЦ)
Цена деления: 0.01
Диапазон измерения: 0-150 мм
Погрешность измерения: ±0.03 мм</t>
  </si>
  <si>
    <r>
      <rPr>
        <b/>
        <sz val="11"/>
        <rFont val="Times New Roman"/>
        <family val="1"/>
        <charset val="204"/>
      </rPr>
      <t>Модуль Б</t>
    </r>
    <r>
      <rPr>
        <sz val="11"/>
        <rFont val="Times New Roman"/>
        <family val="1"/>
        <charset val="204"/>
      </rPr>
      <t xml:space="preserve">
Штангенглубиномер цифровой 0-150 мм, 0.01 мм</t>
    </r>
  </si>
  <si>
    <t>Тип отсчета: Цифровое отсчетное устройство
Диапазон измерения: 0-75 мм (3 прибора, шаг 25 мм)
Цена деления: 0.001 мм
Погрешность измерения: ±0.002 мм для микрометров диапазона 0-50 мм, ±0.003 мм для микрометра диапазона 50-75 мм
Установочные меры 25 мм, 50 мм: Наличие
Пылевлагозащита: IP65</t>
  </si>
  <si>
    <r>
      <rPr>
        <b/>
        <sz val="11"/>
        <rFont val="Times New Roman"/>
        <family val="1"/>
        <charset val="204"/>
      </rPr>
      <t>Модуль Б</t>
    </r>
    <r>
      <rPr>
        <sz val="11"/>
        <rFont val="Times New Roman"/>
        <family val="1"/>
        <charset val="204"/>
      </rPr>
      <t xml:space="preserve">
Набор микрометров цифровых (IP65) с выводом данных 0-75 мм, 0.001 мм, 3 шт.</t>
    </r>
  </si>
  <si>
    <t>Микрометр зубомерный (дисковый) цифровой 0-25 мм</t>
  </si>
  <si>
    <t>Тип отсчета: Цифровое отсчетное устройство
Диапазон измерения: 0-25 мм
Цена деления: 0.001 мм
Погрешность измерения: ±0.004 мм
Диаметр диска: 20 мм
Невращающийся шпиндель: Наличие</t>
  </si>
  <si>
    <r>
      <rPr>
        <b/>
        <sz val="11"/>
        <rFont val="Times New Roman"/>
        <family val="1"/>
        <charset val="204"/>
      </rPr>
      <t>Модуль Б</t>
    </r>
    <r>
      <rPr>
        <sz val="11"/>
        <rFont val="Times New Roman"/>
        <family val="1"/>
        <charset val="204"/>
      </rPr>
      <t xml:space="preserve">
Микрометр цифровой зубомерный с невращающимся шпинделем 0-25 мм, 0.001 мм</t>
    </r>
  </si>
  <si>
    <t>Тип отсчета: С отсчетом по шкалам стебля и барабана
Диапазон измерения: 25-50 мм
Цена деления: 0.01 мм
Погрешность измерения: ±0.004 мм
Установочная мера 25 мм: Наличие
Невращающийся шпиндель: Наличие
Толщина измерительной губки: 0.85 мм
Ширина измерительной губки: 6 мм</t>
  </si>
  <si>
    <r>
      <rPr>
        <b/>
        <sz val="11"/>
        <rFont val="Times New Roman"/>
        <family val="1"/>
        <charset val="204"/>
      </rPr>
      <t>Модуль Б</t>
    </r>
    <r>
      <rPr>
        <sz val="11"/>
        <rFont val="Times New Roman"/>
        <family val="1"/>
        <charset val="204"/>
      </rPr>
      <t xml:space="preserve">
Микрометр лезвийный (6,5х0,75 мм) 25-50 мм, 0.01 мм</t>
    </r>
  </si>
  <si>
    <t>Микрометр для измерения наружной резьбы цифровой 25-50 мм</t>
  </si>
  <si>
    <t>Тип отсчета: Цифровое отсчетное устройство
Диапазон измерения: 25-50 мм
Цена деления: 0.001 мм
Погрешность микрометрической головки: ±0.004 мм
Установочная мера 25 мм, 60 градусов: Наличие
Невращающийся шпиндель: Наличие</t>
  </si>
  <si>
    <r>
      <rPr>
        <b/>
        <sz val="11"/>
        <rFont val="Times New Roman"/>
        <family val="1"/>
        <charset val="204"/>
      </rPr>
      <t>Модуль Б</t>
    </r>
    <r>
      <rPr>
        <sz val="11"/>
        <rFont val="Times New Roman"/>
        <family val="1"/>
        <charset val="204"/>
      </rPr>
      <t xml:space="preserve">
Микрометр цифровой резьбовой 25-50 мм, 0.001 мм</t>
    </r>
  </si>
  <si>
    <r>
      <rPr>
        <b/>
        <sz val="11"/>
        <rFont val="Times New Roman"/>
        <family val="1"/>
        <charset val="204"/>
      </rPr>
      <t>Модуль Б</t>
    </r>
    <r>
      <rPr>
        <sz val="11"/>
        <rFont val="Times New Roman"/>
        <family val="1"/>
        <charset val="204"/>
      </rPr>
      <t xml:space="preserve">
Вставки для резьбовых микрометров 1-1.75 мм, 24-14 ниток/дюйм, угол 60°, 2 шт.</t>
    </r>
  </si>
  <si>
    <t>Вид: Микрометрический
Нижний предел диапазона измерений: 12 мм
Верхний предел диапазона измерений: 20 мм
Тип: Трехконтактный
Тип отсчета: Цифровое отсчетное устройство
Цена деления: 0.001 мм
Погрешность измерения нутромеров 16-20 мм, 20-25 мм, 25-30 мм, 30-40 мм: ±0.004 мм
Погрешность измерения нутромера 40-50 мм: ±0.005 мм
Установочные кольца 16 мм, 25 мм, 40 мм: Наличие</t>
  </si>
  <si>
    <r>
      <rPr>
        <b/>
        <sz val="11"/>
        <rFont val="Times New Roman"/>
        <family val="1"/>
        <charset val="204"/>
      </rPr>
      <t>Модуль Б</t>
    </r>
    <r>
      <rPr>
        <sz val="11"/>
        <rFont val="Times New Roman"/>
        <family val="1"/>
        <charset val="204"/>
      </rPr>
      <t xml:space="preserve">
Нониусные:
Набор нутромеров микрометрических трехточечных 12-20 мм, 0.005 мм
Цифровые:
Набор нутромеров трехточечных цифровых 12-20 мм, 0.001 мм</t>
    </r>
  </si>
  <si>
    <r>
      <rPr>
        <b/>
        <sz val="11"/>
        <rFont val="Times New Roman"/>
        <family val="1"/>
        <charset val="204"/>
      </rPr>
      <t>Модуль Б</t>
    </r>
    <r>
      <rPr>
        <sz val="11"/>
        <rFont val="Times New Roman"/>
        <family val="1"/>
        <charset val="204"/>
      </rPr>
      <t xml:space="preserve">
Набор концевых мер длины (КМД) стальных, класс 1, 87 шт.</t>
    </r>
  </si>
  <si>
    <r>
      <rPr>
        <b/>
        <sz val="11"/>
        <rFont val="Times New Roman"/>
        <family val="1"/>
        <charset val="204"/>
      </rPr>
      <t>Модуль Б</t>
    </r>
    <r>
      <rPr>
        <sz val="11"/>
        <rFont val="Times New Roman"/>
        <family val="1"/>
        <charset val="204"/>
      </rPr>
      <t xml:space="preserve">
Глубиномер микрометрический цифровой 0-150 мм, 0.001 мм, основание 101.5x17 мм</t>
    </r>
  </si>
  <si>
    <t xml:space="preserve">Стол </t>
  </si>
  <si>
    <t>Модуль Б</t>
  </si>
  <si>
    <t>Максимальный момент не меньше 300 н*М
Тип патрона квадрат 1/2"
Реверс
Регулировка момента</t>
  </si>
  <si>
    <r>
      <rPr>
        <b/>
        <sz val="11"/>
        <rFont val="Times New Roman"/>
        <family val="1"/>
        <charset val="204"/>
      </rPr>
      <t>Модуль А,В</t>
    </r>
    <r>
      <rPr>
        <sz val="11"/>
        <rFont val="Times New Roman"/>
        <family val="1"/>
        <charset val="204"/>
      </rPr>
      <t xml:space="preserve">
Допускается использование СТОРОГО для монтажа инструментальных блоков и кулачков</t>
    </r>
  </si>
  <si>
    <t>Набор бит для гайковерта</t>
  </si>
  <si>
    <t>В соответствии с размером болтов</t>
  </si>
  <si>
    <r>
      <rPr>
        <b/>
        <sz val="11"/>
        <rFont val="Times New Roman"/>
        <family val="1"/>
        <charset val="204"/>
      </rPr>
      <t>Модуль А,В</t>
    </r>
    <r>
      <rPr>
        <sz val="11"/>
        <rFont val="Times New Roman"/>
        <family val="1"/>
        <charset val="204"/>
      </rPr>
      <t xml:space="preserve">
Допускается использование СТОРОГО для монтажа инструментальных блоков и кулачков
1 комплект. запасной</t>
    </r>
  </si>
  <si>
    <t>Блок токарный приводной осевой и/или радиальный</t>
  </si>
  <si>
    <t>Комплект закаленных кулачков из 3 шт.</t>
  </si>
  <si>
    <t>Материал сталь
Для  патрона заявленного станка.</t>
  </si>
  <si>
    <t>Модуль А
в соответствии с патроном</t>
  </si>
  <si>
    <t>Материал сплав алюминия
Для  патрона заявленного станка.
Высота 40 мм</t>
  </si>
  <si>
    <t>Обеспечивают защиту от воздействия твердых частиц с кинетической энергией 3,0 Дж</t>
  </si>
  <si>
    <t>Модуль А</t>
  </si>
  <si>
    <t xml:space="preserve">хб одноразовые
</t>
  </si>
  <si>
    <t xml:space="preserve">Пачка 1 кг. Материал лоскутный, без ворсовый.
</t>
  </si>
  <si>
    <t xml:space="preserve">кг. ( на 1 конкурсанта) </t>
  </si>
  <si>
    <t xml:space="preserve">Подбирается исходя из требований оборудования </t>
  </si>
  <si>
    <t xml:space="preserve">литр </t>
  </si>
  <si>
    <t>длиной 100 мм</t>
  </si>
  <si>
    <t>Модуль А
1шт. запасная</t>
  </si>
  <si>
    <t>Критически важные характеристики позиции отсутствуют</t>
  </si>
  <si>
    <t>Без отдачи с щадящим ударом</t>
  </si>
  <si>
    <t>Таблица допусков</t>
  </si>
  <si>
    <t>заламинированная таблица</t>
  </si>
  <si>
    <t>Модуль А
обязательно проверить наличие допусков, указанных на чертеже</t>
  </si>
  <si>
    <t>SC**
Для наружной черновой обработки</t>
  </si>
  <si>
    <t>Модуль А
конкструктия и посадочные размеры в соответствии с оснасткой и пластинами
1шт. запасная</t>
  </si>
  <si>
    <t>SV**
Для наружной черновой обработки</t>
  </si>
  <si>
    <t>Для наружной обработки канавок с плоским дном
Ширина канавки 3мм
Глубина резания 12 мм</t>
  </si>
  <si>
    <t>Для нарезания наружной резьбы
Для пластины с V-образным профилем 60 градусов для  диапазона шага от 1 до 1,75 мм</t>
  </si>
  <si>
    <t>Диаметр 16 мм
Длина 48 мм</t>
  </si>
  <si>
    <t>Для внутренней черновой обработки
Минимальный диаметр обработки 16 мм</t>
  </si>
  <si>
    <t>Модуль А
конкструктия и посадочные размеры в соответствии с оснасткой и пластинами
2шт. запасных</t>
  </si>
  <si>
    <t>Для внутренней чистовой обработки 
Минимальный диаметр обработки 16 мм</t>
  </si>
  <si>
    <t>Для нарезания внутренней метрической резьбы
М30x1,5-6g
Для пластины с полным профилем ISO 60 градусов</t>
  </si>
  <si>
    <t>Для сверла диаметром 16мм с цилиндрическим хвостовиком</t>
  </si>
  <si>
    <t>Модуль А
при необходимости
1шт. запасная</t>
  </si>
  <si>
    <t>Модуль А
2шт. запасных</t>
  </si>
  <si>
    <t>Заготовка 1, Ознакомление Модуль А</t>
  </si>
  <si>
    <t xml:space="preserve">Размеры заготовки - круг ф50 длина 100 
Материал Д16Т </t>
  </si>
  <si>
    <t>Ознакомление 
Модуль А</t>
  </si>
  <si>
    <t>Ознакомление 
Модуль А
в соответствии с инструментом</t>
  </si>
  <si>
    <t>Пластина резьбовая</t>
  </si>
  <si>
    <t>Пластина для сверла диаметром 16 мм переферийная</t>
  </si>
  <si>
    <t>Пластина для сверла диаметром 16 мм  центральная</t>
  </si>
  <si>
    <t>Для внутренней чистовой обработки Радиус при вершине - 0,4 мм
Обрабатываемый материал: цветные сплавы (N)</t>
  </si>
  <si>
    <t>С полным профилем
Для нарезания внутренней метрической резьбы
М30x1,5-6g
Обрабатываемый материал: цветные сплавы (N)</t>
  </si>
  <si>
    <t>Количество зубьев 3
Длина режущей части не менее 10 мм
Обрабатываемый материал:  цветные сплавы (N)</t>
  </si>
  <si>
    <t>Заготовка 2, Модуль А</t>
  </si>
  <si>
    <t>Размеры заготовки - круг ф80 длина 100 мм
Материал Д16Т</t>
  </si>
  <si>
    <t>Заготовка 3, Модуль Б (Деталь 1 и 2)</t>
  </si>
  <si>
    <t>Размеры заготовки - круг ф60 длина 80 мм
Материал  Сталь 45</t>
  </si>
  <si>
    <t xml:space="preserve">шт. ( на 1 модуль) </t>
  </si>
  <si>
    <t>Модуль Б
для изготовления образцов организаторами
2 шт. запасных</t>
  </si>
  <si>
    <t>Для наружной черновой обработки
Радиус при вершине - 0,4 мм
Обрабатываемый материал: сталь (P)</t>
  </si>
  <si>
    <t>Модуль Б
для изготовления образцов организаторами</t>
  </si>
  <si>
    <t>Для чистовой наружной обработки стали. Радиус при вершине - 0,4 мм
Обрабатываемый материал: сталь (P)</t>
  </si>
  <si>
    <t>Для наружной обработки канавок с плоским дном по стали
Обрабатываемый материал: сталь (P)</t>
  </si>
  <si>
    <t>Обрабатываемый материал: сталь (P)</t>
  </si>
  <si>
    <t>Для внутренней черновой обработки
Радиус при вершине - 0,4 мм
Обрабатываемый материал: сталь (P)</t>
  </si>
  <si>
    <t>Для внутренней чистовой обработки Радиус при вершине - 0,4 мм
Обрабатываемый материал: сталь (P)</t>
  </si>
  <si>
    <t>Для нарезания наружной резьбы
с V-образным профилем 60 градусов для  диапазона шага от 1 до 1,75 мм
Обрабатываемый материал: сталь (P)</t>
  </si>
  <si>
    <t>Для нарезания внутренней метрической резьбы
М30x1,5-6g
Обрабатываемый материал:  сталь (P)</t>
  </si>
  <si>
    <t>Фреза концевая ф6</t>
  </si>
  <si>
    <t>Количество зубьев 4
Длина режущей части 10 мм
Обрабатываемый материал: сталь (P)</t>
  </si>
  <si>
    <t>Материал сталь
Для  патрона заявленного станка.
Высота 40 мм</t>
  </si>
  <si>
    <t>Заготовка 4, Модуль В</t>
  </si>
  <si>
    <t xml:space="preserve">Модуль В 
</t>
  </si>
  <si>
    <t>С полным профилем
Для нарезания внутренней метрической резьбы
М30x1,5-6g 
Обрабатываемый материал: цветные сплавы (N)</t>
  </si>
  <si>
    <t>Количество зубьев 3
Длина режущей части 10 мм
Обрабатываемый материал: цветные сплавы (N)</t>
  </si>
  <si>
    <t>Сырые
Для  патрона заявленного станка.
Высота 40 мм</t>
  </si>
  <si>
    <t>Для наружной отрезки
Глубина резания 18 мм (Диаметр отрезки 36 мм)
Ширина 3 мм</t>
  </si>
  <si>
    <t>Широкий</t>
  </si>
  <si>
    <t>не менее 100шт.</t>
  </si>
  <si>
    <t>Белая</t>
  </si>
  <si>
    <t>Синего цвета</t>
  </si>
  <si>
    <t>Перманентные Маркеры</t>
  </si>
  <si>
    <t>По металлу + пластик, набор разные цвета</t>
  </si>
  <si>
    <t>Папка-регистратор</t>
  </si>
  <si>
    <t>Крепление - арочный механизм
Формат - А4
Материал - бумага, картон</t>
  </si>
  <si>
    <t xml:space="preserve">Технический администратор площадки: </t>
  </si>
  <si>
    <t>Количество экспертов (ЭН+ГЭ+ИЭ) + ТАП:</t>
  </si>
  <si>
    <t xml:space="preserve">Количество конкурсантов: </t>
  </si>
  <si>
    <t>Должный обеспечивать защиту от воздействия твердых частиц с кинетической энергией 3,0 Дж</t>
  </si>
  <si>
    <t>Шабер или набор шаберов</t>
  </si>
  <si>
    <t>В наборе 10 видов шаберов для снятия заусенцев на деталях - Алюминий, Сталь.</t>
  </si>
  <si>
    <t>Микрометр лезвийный цифровой 25-50</t>
  </si>
  <si>
    <t>Микрометр лезвийный цифровой 50-75</t>
  </si>
  <si>
    <t>В наборе от 47 до 103 шт.</t>
  </si>
  <si>
    <t>Калибр Пробка М6 - 6Н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</si>
</sst>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4"/>
      <color theme="1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scheme val="minor"/>
    </font>
    <font>
      <u/>
      <sz val="11"/>
      <color theme="1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249977111117893"/>
        <bgColor rgb="FF3A3838"/>
      </patternFill>
    </fill>
    <fill>
      <patternFill patternType="solid">
        <fgColor theme="0"/>
        <bgColor theme="0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2" fillId="0" borderId="0"/>
    <xf numFmtId="0" fontId="14" fillId="0" borderId="0" applyNumberFormat="0" applyFill="0" applyBorder="0" applyAlignment="0" applyProtection="0"/>
    <xf numFmtId="0" fontId="18" fillId="0" borderId="0"/>
    <xf numFmtId="0" fontId="20" fillId="0" borderId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153">
    <xf numFmtId="0" fontId="0" fillId="0" borderId="0" xfId="0"/>
    <xf numFmtId="0" fontId="1" fillId="0" borderId="0" xfId="1"/>
    <xf numFmtId="0" fontId="2" fillId="0" borderId="0" xfId="1" applyFont="1" applyAlignment="1">
      <alignment wrapText="1"/>
    </xf>
    <xf numFmtId="0" fontId="1" fillId="0" borderId="0" xfId="1"/>
    <xf numFmtId="0" fontId="13" fillId="0" borderId="0" xfId="0" applyFont="1" applyAlignment="1">
      <alignment wrapText="1"/>
    </xf>
    <xf numFmtId="0" fontId="13" fillId="0" borderId="10" xfId="0" applyFont="1" applyBorder="1" applyAlignment="1">
      <alignment wrapText="1"/>
    </xf>
    <xf numFmtId="0" fontId="13" fillId="0" borderId="0" xfId="0" applyFont="1"/>
    <xf numFmtId="0" fontId="4" fillId="0" borderId="0" xfId="1" applyFont="1" applyAlignment="1">
      <alignment vertical="center" wrapText="1"/>
    </xf>
    <xf numFmtId="0" fontId="2" fillId="0" borderId="0" xfId="1" applyFont="1"/>
    <xf numFmtId="0" fontId="1" fillId="0" borderId="0" xfId="1"/>
    <xf numFmtId="0" fontId="2" fillId="0" borderId="0" xfId="1" applyFont="1"/>
    <xf numFmtId="0" fontId="2" fillId="0" borderId="0" xfId="1" applyFont="1"/>
    <xf numFmtId="0" fontId="13" fillId="0" borderId="10" xfId="0" applyFont="1" applyBorder="1" applyAlignment="1">
      <alignment horizontal="right" wrapText="1"/>
    </xf>
    <xf numFmtId="14" fontId="13" fillId="0" borderId="10" xfId="0" applyNumberFormat="1" applyFont="1" applyBorder="1" applyAlignment="1">
      <alignment horizontal="right" wrapText="1"/>
    </xf>
    <xf numFmtId="0" fontId="14" fillId="0" borderId="10" xfId="3" applyBorder="1" applyAlignment="1">
      <alignment horizontal="right" wrapText="1"/>
    </xf>
    <xf numFmtId="49" fontId="13" fillId="0" borderId="10" xfId="0" applyNumberFormat="1" applyFont="1" applyBorder="1" applyAlignment="1">
      <alignment horizontal="right" wrapText="1"/>
    </xf>
    <xf numFmtId="49" fontId="24" fillId="0" borderId="10" xfId="6" applyNumberFormat="1" applyFont="1" applyBorder="1" applyAlignment="1">
      <alignment horizontal="right" vertical="center" wrapText="1"/>
    </xf>
    <xf numFmtId="0" fontId="15" fillId="0" borderId="10" xfId="7" applyFont="1" applyBorder="1" applyAlignment="1">
      <alignment horizontal="right" vertical="center" wrapText="1"/>
    </xf>
    <xf numFmtId="0" fontId="9" fillId="0" borderId="10" xfId="1" applyFont="1" applyBorder="1" applyAlignment="1">
      <alignment vertical="center" wrapText="1"/>
    </xf>
    <xf numFmtId="0" fontId="9" fillId="0" borderId="10" xfId="1" applyFont="1" applyBorder="1" applyAlignment="1">
      <alignment wrapText="1"/>
    </xf>
    <xf numFmtId="0" fontId="2" fillId="0" borderId="10" xfId="1" applyFont="1" applyBorder="1" applyAlignment="1">
      <alignment horizontal="left"/>
    </xf>
    <xf numFmtId="0" fontId="9" fillId="0" borderId="10" xfId="1" applyFont="1" applyBorder="1" applyAlignment="1">
      <alignment horizontal="center" vertical="center"/>
    </xf>
    <xf numFmtId="0" fontId="9" fillId="0" borderId="10" xfId="1" applyFont="1" applyBorder="1"/>
    <xf numFmtId="0" fontId="2" fillId="0" borderId="16" xfId="1" applyFont="1" applyBorder="1" applyAlignment="1">
      <alignment horizontal="center" vertical="center" wrapText="1"/>
    </xf>
    <xf numFmtId="0" fontId="2" fillId="0" borderId="16" xfId="1" applyFont="1" applyBorder="1" applyAlignment="1">
      <alignment wrapText="1"/>
    </xf>
    <xf numFmtId="0" fontId="2" fillId="0" borderId="16" xfId="1" applyFont="1" applyBorder="1" applyAlignment="1">
      <alignment vertical="center" wrapText="1"/>
    </xf>
    <xf numFmtId="0" fontId="19" fillId="0" borderId="10" xfId="4" applyFont="1" applyBorder="1" applyAlignment="1">
      <alignment horizontal="left" vertical="center" wrapText="1"/>
    </xf>
    <xf numFmtId="0" fontId="21" fillId="0" borderId="10" xfId="5" applyFont="1" applyBorder="1" applyAlignment="1">
      <alignment vertical="center" wrapText="1"/>
    </xf>
    <xf numFmtId="0" fontId="2" fillId="0" borderId="10" xfId="1" applyFont="1" applyBorder="1" applyAlignment="1">
      <alignment vertical="center"/>
    </xf>
    <xf numFmtId="0" fontId="9" fillId="0" borderId="10" xfId="0" applyFont="1" applyBorder="1" applyAlignment="1">
      <alignment vertical="center" wrapText="1"/>
    </xf>
    <xf numFmtId="0" fontId="0" fillId="0" borderId="0" xfId="0"/>
    <xf numFmtId="0" fontId="2" fillId="0" borderId="1" xfId="1" applyFont="1" applyBorder="1"/>
    <xf numFmtId="0" fontId="2" fillId="0" borderId="7" xfId="1" applyFont="1" applyBorder="1"/>
    <xf numFmtId="0" fontId="2" fillId="0" borderId="7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10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0" xfId="1" applyFont="1" applyBorder="1" applyAlignment="1">
      <alignment wrapText="1"/>
    </xf>
    <xf numFmtId="0" fontId="2" fillId="0" borderId="10" xfId="1" applyFont="1" applyBorder="1" applyAlignment="1">
      <alignment vertical="center" wrapText="1"/>
    </xf>
    <xf numFmtId="0" fontId="2" fillId="0" borderId="10" xfId="1" applyFont="1" applyBorder="1" applyAlignment="1">
      <alignment horizontal="center" vertical="center"/>
    </xf>
    <xf numFmtId="0" fontId="2" fillId="0" borderId="10" xfId="1" applyFont="1" applyBorder="1"/>
    <xf numFmtId="0" fontId="2" fillId="0" borderId="10" xfId="1" applyFont="1" applyBorder="1" applyAlignment="1">
      <alignment horizontal="left" vertical="center" wrapText="1"/>
    </xf>
    <xf numFmtId="0" fontId="9" fillId="0" borderId="10" xfId="1" applyFont="1" applyBorder="1" applyAlignment="1">
      <alignment horizontal="left" vertical="top" wrapText="1"/>
    </xf>
    <xf numFmtId="0" fontId="10" fillId="0" borderId="10" xfId="1" applyFont="1" applyBorder="1"/>
    <xf numFmtId="0" fontId="7" fillId="2" borderId="10" xfId="1" applyFont="1" applyFill="1" applyBorder="1" applyAlignment="1">
      <alignment horizontal="center" vertical="center"/>
    </xf>
    <xf numFmtId="0" fontId="8" fillId="0" borderId="10" xfId="1" applyFont="1" applyBorder="1"/>
    <xf numFmtId="0" fontId="11" fillId="0" borderId="10" xfId="1" applyFont="1" applyBorder="1" applyAlignment="1">
      <alignment horizontal="left" vertical="top" wrapText="1"/>
    </xf>
    <xf numFmtId="0" fontId="9" fillId="0" borderId="21" xfId="1" applyFont="1" applyBorder="1" applyAlignment="1">
      <alignment horizontal="left" vertical="top" wrapText="1"/>
    </xf>
    <xf numFmtId="0" fontId="9" fillId="0" borderId="0" xfId="1" applyFont="1"/>
    <xf numFmtId="0" fontId="9" fillId="0" borderId="22" xfId="1" applyFont="1" applyBorder="1"/>
    <xf numFmtId="0" fontId="9" fillId="0" borderId="23" xfId="1" applyFont="1" applyBorder="1" applyAlignment="1">
      <alignment horizontal="left" vertical="top" wrapText="1"/>
    </xf>
    <xf numFmtId="0" fontId="9" fillId="0" borderId="24" xfId="1" applyFont="1" applyBorder="1"/>
    <xf numFmtId="0" fontId="9" fillId="0" borderId="25" xfId="1" applyFont="1" applyBorder="1"/>
    <xf numFmtId="0" fontId="4" fillId="2" borderId="10" xfId="1" applyFont="1" applyFill="1" applyBorder="1" applyAlignment="1">
      <alignment horizontal="center" vertical="center"/>
    </xf>
    <xf numFmtId="0" fontId="3" fillId="0" borderId="10" xfId="1" applyFont="1" applyBorder="1"/>
    <xf numFmtId="0" fontId="4" fillId="2" borderId="4" xfId="1" applyFont="1" applyFill="1" applyBorder="1" applyAlignment="1">
      <alignment horizontal="center" vertical="center"/>
    </xf>
    <xf numFmtId="0" fontId="11" fillId="0" borderId="18" xfId="1" applyFont="1" applyBorder="1" applyAlignment="1">
      <alignment horizontal="left" vertical="top" wrapText="1"/>
    </xf>
    <xf numFmtId="0" fontId="9" fillId="0" borderId="19" xfId="1" applyFont="1" applyBorder="1"/>
    <xf numFmtId="0" fontId="9" fillId="0" borderId="20" xfId="1" applyFont="1" applyBorder="1"/>
    <xf numFmtId="0" fontId="5" fillId="0" borderId="0" xfId="1" applyFont="1" applyAlignment="1">
      <alignment horizontal="left" vertical="top" wrapText="1"/>
    </xf>
    <xf numFmtId="0" fontId="5" fillId="0" borderId="15" xfId="1" applyFont="1" applyBorder="1" applyAlignment="1">
      <alignment horizontal="left" vertical="top" wrapText="1"/>
    </xf>
    <xf numFmtId="0" fontId="4" fillId="3" borderId="12" xfId="1" applyFont="1" applyFill="1" applyBorder="1" applyAlignment="1">
      <alignment horizontal="center" vertical="center"/>
    </xf>
    <xf numFmtId="0" fontId="4" fillId="3" borderId="13" xfId="1" applyFont="1" applyFill="1" applyBorder="1" applyAlignment="1">
      <alignment horizontal="center" vertical="center"/>
    </xf>
    <xf numFmtId="0" fontId="4" fillId="3" borderId="14" xfId="1" applyFont="1" applyFill="1" applyBorder="1" applyAlignment="1">
      <alignment horizontal="center" vertical="center"/>
    </xf>
    <xf numFmtId="0" fontId="11" fillId="0" borderId="12" xfId="1" applyFont="1" applyBorder="1" applyAlignment="1">
      <alignment horizontal="left" vertical="top" wrapText="1"/>
    </xf>
    <xf numFmtId="0" fontId="11" fillId="0" borderId="13" xfId="1" applyFont="1" applyBorder="1" applyAlignment="1">
      <alignment horizontal="left" vertical="top" wrapText="1"/>
    </xf>
    <xf numFmtId="0" fontId="11" fillId="0" borderId="14" xfId="1" applyFont="1" applyBorder="1" applyAlignment="1">
      <alignment horizontal="left" vertical="top" wrapText="1"/>
    </xf>
    <xf numFmtId="0" fontId="9" fillId="0" borderId="12" xfId="1" applyFont="1" applyBorder="1" applyAlignment="1">
      <alignment horizontal="left" vertical="top" wrapText="1"/>
    </xf>
    <xf numFmtId="0" fontId="9" fillId="0" borderId="13" xfId="1" applyFont="1" applyBorder="1" applyAlignment="1">
      <alignment horizontal="left" vertical="top" wrapText="1"/>
    </xf>
    <xf numFmtId="0" fontId="9" fillId="0" borderId="14" xfId="1" applyFont="1" applyBorder="1" applyAlignment="1">
      <alignment horizontal="left" vertical="top" wrapText="1"/>
    </xf>
    <xf numFmtId="0" fontId="5" fillId="0" borderId="0" xfId="1" applyFont="1" applyAlignment="1">
      <alignment horizontal="left"/>
    </xf>
    <xf numFmtId="0" fontId="6" fillId="5" borderId="0" xfId="1" applyFont="1" applyFill="1" applyAlignment="1">
      <alignment horizontal="center"/>
    </xf>
    <xf numFmtId="0" fontId="6" fillId="6" borderId="0" xfId="1" applyFont="1" applyFill="1" applyAlignment="1">
      <alignment horizontal="center" vertical="center" wrapText="1"/>
    </xf>
    <xf numFmtId="0" fontId="16" fillId="6" borderId="0" xfId="1" applyFont="1" applyFill="1" applyAlignment="1">
      <alignment horizontal="center" vertical="center" wrapText="1"/>
    </xf>
    <xf numFmtId="0" fontId="2" fillId="0" borderId="0" xfId="1" applyFont="1"/>
    <xf numFmtId="0" fontId="4" fillId="2" borderId="12" xfId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0" fontId="4" fillId="4" borderId="9" xfId="1" applyFont="1" applyFill="1" applyBorder="1" applyAlignment="1">
      <alignment horizontal="center"/>
    </xf>
    <xf numFmtId="0" fontId="4" fillId="4" borderId="8" xfId="1" applyFont="1" applyFill="1" applyBorder="1" applyAlignment="1">
      <alignment horizontal="center"/>
    </xf>
    <xf numFmtId="0" fontId="4" fillId="4" borderId="5" xfId="1" applyFont="1" applyFill="1" applyBorder="1" applyAlignment="1">
      <alignment horizontal="center"/>
    </xf>
    <xf numFmtId="0" fontId="2" fillId="0" borderId="10" xfId="1" applyFont="1" applyBorder="1" applyAlignment="1">
      <alignment horizontal="left" vertical="center"/>
    </xf>
    <xf numFmtId="0" fontId="2" fillId="0" borderId="10" xfId="1" applyFont="1" applyFill="1" applyBorder="1" applyAlignment="1">
      <alignment vertical="center" wrapText="1"/>
    </xf>
    <xf numFmtId="0" fontId="9" fillId="0" borderId="10" xfId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vertical="center" wrapText="1"/>
    </xf>
    <xf numFmtId="0" fontId="2" fillId="0" borderId="10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 wrapText="1"/>
    </xf>
    <xf numFmtId="0" fontId="2" fillId="0" borderId="16" xfId="1" applyFont="1" applyBorder="1" applyAlignment="1">
      <alignment horizontal="left" vertical="center"/>
    </xf>
    <xf numFmtId="0" fontId="2" fillId="0" borderId="16" xfId="1" applyFont="1" applyBorder="1" applyAlignment="1">
      <alignment horizontal="center" vertical="center"/>
    </xf>
    <xf numFmtId="0" fontId="9" fillId="0" borderId="16" xfId="1" applyFont="1" applyBorder="1" applyAlignment="1">
      <alignment horizontal="center" vertical="center"/>
    </xf>
    <xf numFmtId="0" fontId="9" fillId="7" borderId="10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2" fillId="0" borderId="3" xfId="1" applyFont="1" applyBorder="1" applyAlignment="1">
      <alignment vertical="center"/>
    </xf>
    <xf numFmtId="0" fontId="4" fillId="2" borderId="26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9" fillId="0" borderId="10" xfId="1" applyFont="1" applyBorder="1" applyAlignment="1">
      <alignment vertical="center"/>
    </xf>
    <xf numFmtId="0" fontId="3" fillId="0" borderId="10" xfId="1" applyFont="1" applyBorder="1" applyAlignment="1">
      <alignment vertical="center"/>
    </xf>
    <xf numFmtId="0" fontId="8" fillId="0" borderId="10" xfId="1" applyFont="1" applyBorder="1" applyAlignment="1">
      <alignment vertical="center"/>
    </xf>
    <xf numFmtId="0" fontId="9" fillId="0" borderId="0" xfId="1" applyFont="1" applyBorder="1" applyAlignment="1">
      <alignment horizontal="left" vertical="top" wrapText="1"/>
    </xf>
    <xf numFmtId="0" fontId="9" fillId="0" borderId="22" xfId="1" applyFont="1" applyBorder="1" applyAlignment="1">
      <alignment horizontal="left" vertical="top" wrapText="1"/>
    </xf>
    <xf numFmtId="0" fontId="9" fillId="0" borderId="24" xfId="1" applyFont="1" applyBorder="1" applyAlignment="1">
      <alignment horizontal="left" vertical="top" wrapText="1"/>
    </xf>
    <xf numFmtId="0" fontId="9" fillId="0" borderId="25" xfId="1" applyFont="1" applyBorder="1" applyAlignment="1">
      <alignment horizontal="left" vertical="top" wrapText="1"/>
    </xf>
    <xf numFmtId="0" fontId="11" fillId="0" borderId="27" xfId="1" applyFont="1" applyBorder="1" applyAlignment="1">
      <alignment horizontal="left" vertical="center" wrapText="1"/>
    </xf>
    <xf numFmtId="0" fontId="9" fillId="0" borderId="28" xfId="1" applyFont="1" applyBorder="1" applyAlignment="1">
      <alignment vertical="center"/>
    </xf>
    <xf numFmtId="0" fontId="9" fillId="0" borderId="29" xfId="1" applyFont="1" applyBorder="1" applyAlignment="1">
      <alignment vertical="center"/>
    </xf>
    <xf numFmtId="0" fontId="9" fillId="0" borderId="21" xfId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9" fillId="0" borderId="30" xfId="1" applyFont="1" applyBorder="1" applyAlignment="1">
      <alignment vertical="center"/>
    </xf>
    <xf numFmtId="0" fontId="9" fillId="0" borderId="31" xfId="1" applyFont="1" applyBorder="1" applyAlignment="1">
      <alignment horizontal="left" vertical="center" wrapText="1"/>
    </xf>
    <xf numFmtId="0" fontId="9" fillId="0" borderId="15" xfId="1" applyFont="1" applyBorder="1" applyAlignment="1">
      <alignment vertical="center"/>
    </xf>
    <xf numFmtId="0" fontId="9" fillId="0" borderId="32" xfId="1" applyFont="1" applyBorder="1" applyAlignment="1">
      <alignment vertical="center"/>
    </xf>
    <xf numFmtId="0" fontId="9" fillId="0" borderId="10" xfId="0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4" xfId="1" applyFont="1" applyBorder="1" applyAlignment="1">
      <alignment vertical="center" wrapText="1"/>
    </xf>
    <xf numFmtId="0" fontId="25" fillId="0" borderId="10" xfId="1" applyFont="1" applyBorder="1" applyAlignment="1">
      <alignment vertical="center" wrapText="1"/>
    </xf>
    <xf numFmtId="0" fontId="2" fillId="0" borderId="10" xfId="1" applyFont="1" applyBorder="1"/>
    <xf numFmtId="0" fontId="9" fillId="0" borderId="10" xfId="0" applyFont="1" applyBorder="1" applyAlignment="1">
      <alignment wrapText="1"/>
    </xf>
    <xf numFmtId="0" fontId="2" fillId="0" borderId="2" xfId="1" applyFont="1" applyBorder="1" applyAlignment="1">
      <alignment wrapText="1"/>
    </xf>
    <xf numFmtId="0" fontId="2" fillId="0" borderId="2" xfId="1" applyFont="1" applyBorder="1" applyAlignment="1">
      <alignment vertical="center" wrapText="1"/>
    </xf>
    <xf numFmtId="0" fontId="9" fillId="0" borderId="10" xfId="0" applyFont="1" applyBorder="1" applyAlignment="1">
      <alignment horizontal="left" vertical="center" wrapText="1"/>
    </xf>
    <xf numFmtId="0" fontId="2" fillId="0" borderId="17" xfId="1" applyFont="1" applyBorder="1" applyAlignment="1">
      <alignment wrapText="1"/>
    </xf>
    <xf numFmtId="0" fontId="2" fillId="0" borderId="7" xfId="1" applyFont="1" applyBorder="1" applyAlignment="1">
      <alignment vertical="center" wrapText="1"/>
    </xf>
    <xf numFmtId="0" fontId="2" fillId="0" borderId="16" xfId="1" applyFont="1" applyBorder="1"/>
    <xf numFmtId="0" fontId="2" fillId="0" borderId="16" xfId="1" applyFont="1" applyBorder="1" applyAlignment="1">
      <alignment horizontal="center"/>
    </xf>
    <xf numFmtId="0" fontId="6" fillId="5" borderId="30" xfId="1" applyFont="1" applyFill="1" applyBorder="1" applyAlignment="1">
      <alignment horizontal="center"/>
    </xf>
    <xf numFmtId="0" fontId="6" fillId="6" borderId="30" xfId="1" applyFont="1" applyFill="1" applyBorder="1" applyAlignment="1">
      <alignment horizontal="center" vertical="center" wrapText="1"/>
    </xf>
    <xf numFmtId="0" fontId="5" fillId="0" borderId="30" xfId="1" applyFont="1" applyBorder="1" applyAlignment="1">
      <alignment horizontal="left" vertical="top" wrapText="1"/>
    </xf>
    <xf numFmtId="0" fontId="5" fillId="0" borderId="30" xfId="1" applyFont="1" applyBorder="1" applyAlignment="1">
      <alignment horizontal="left"/>
    </xf>
    <xf numFmtId="0" fontId="5" fillId="0" borderId="32" xfId="1" applyFont="1" applyBorder="1" applyAlignment="1">
      <alignment horizontal="left" vertical="top" wrapText="1"/>
    </xf>
    <xf numFmtId="0" fontId="9" fillId="7" borderId="10" xfId="0" applyFont="1" applyFill="1" applyBorder="1" applyAlignment="1">
      <alignment horizontal="center" vertical="center" wrapText="1"/>
    </xf>
    <xf numFmtId="0" fontId="9" fillId="7" borderId="10" xfId="0" applyFont="1" applyFill="1" applyBorder="1" applyAlignment="1">
      <alignment horizontal="left" vertical="center" wrapText="1"/>
    </xf>
    <xf numFmtId="0" fontId="9" fillId="7" borderId="10" xfId="0" applyFont="1" applyFill="1" applyBorder="1" applyAlignment="1">
      <alignment wrapText="1"/>
    </xf>
    <xf numFmtId="0" fontId="9" fillId="7" borderId="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9" fillId="7" borderId="2" xfId="0" applyFont="1" applyFill="1" applyBorder="1" applyAlignment="1">
      <alignment wrapText="1"/>
    </xf>
    <xf numFmtId="0" fontId="9" fillId="7" borderId="2" xfId="0" applyFont="1" applyFill="1" applyBorder="1"/>
    <xf numFmtId="0" fontId="9" fillId="7" borderId="11" xfId="0" applyFont="1" applyFill="1" applyBorder="1" applyAlignment="1">
      <alignment horizontal="center" vertical="center"/>
    </xf>
    <xf numFmtId="0" fontId="9" fillId="7" borderId="1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left" vertical="center" wrapText="1"/>
    </xf>
    <xf numFmtId="0" fontId="9" fillId="7" borderId="1" xfId="0" applyFont="1" applyFill="1" applyBorder="1" applyAlignment="1">
      <alignment wrapText="1"/>
    </xf>
    <xf numFmtId="0" fontId="9" fillId="7" borderId="1" xfId="0" applyFont="1" applyFill="1" applyBorder="1"/>
    <xf numFmtId="0" fontId="9" fillId="7" borderId="1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vertical="center" wrapText="1"/>
    </xf>
  </cellXfs>
  <cellStyles count="9">
    <cellStyle name="Hyperlink" xfId="8"/>
    <cellStyle name="Гиперссылка" xfId="3" builtinId="8"/>
    <cellStyle name="Гиперссылка 2" xfId="7"/>
    <cellStyle name="Обычный" xfId="0" builtinId="0"/>
    <cellStyle name="Обычный 2" xfId="1"/>
    <cellStyle name="Обычный 3" xfId="5"/>
    <cellStyle name="Обычный 4" xfId="4"/>
    <cellStyle name="Обычный 5" xfId="2"/>
    <cellStyle name="Обычный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menukEP/Desktop/&#1044;&#1086;&#1082;&#1053;&#1072;&#1057;&#1086;&#1075;&#1083;/&#1054;&#1089;&#1085;&#1086;&#1074;&#1085;&#1099;&#1077;/02---&#1048;&#1085;&#1092;&#1088;&#1072;&#1089;&#1090;&#1088;&#1091;&#1082;&#1090;&#1091;&#1088;&#1085;&#1099;&#1081;-&#1083;&#1080;&#1089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 о Чемпионате"/>
      <sheetName val="Общая инфраструктура"/>
      <sheetName val="Рабочее место конкурсантов"/>
      <sheetName val="Расходные материалы"/>
      <sheetName val="Личный инструмент конкурсанта"/>
    </sheetNames>
    <sheetDataSet>
      <sheetData sheetId="0">
        <row r="4">
          <cell r="B4" t="str">
            <v>Региональный чемпионат по профессиональному мастерству «Профессионалы – 2025»</v>
          </cell>
        </row>
        <row r="5">
          <cell r="B5" t="str">
            <v>Ленинградская область</v>
          </cell>
        </row>
        <row r="8">
          <cell r="B8" t="str">
            <v>10.03.2025 - 14.03.2025</v>
          </cell>
        </row>
        <row r="9">
          <cell r="B9" t="str">
            <v>Семенюк Егор Петрович</v>
          </cell>
        </row>
        <row r="10">
          <cell r="B10" t="str">
            <v>egor.semeniuk4@gmail.com</v>
          </cell>
        </row>
        <row r="11">
          <cell r="B11" t="str">
            <v>+79215554320</v>
          </cell>
        </row>
        <row r="12">
          <cell r="B12" t="str">
            <v>Бойков Вячеслав Игоревич</v>
          </cell>
        </row>
        <row r="13">
          <cell r="B13" t="str">
            <v>vbajkov9@gmail.com</v>
          </cell>
        </row>
        <row r="14">
          <cell r="B14" t="str">
            <v>+79312542026</v>
          </cell>
        </row>
        <row r="16">
          <cell r="B16">
            <v>2</v>
          </cell>
        </row>
      </sheetData>
      <sheetData sheetId="1"/>
      <sheetData sheetId="2">
        <row r="13">
          <cell r="C13">
            <v>2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gor.semeniuk4@gma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17"/>
  <sheetViews>
    <sheetView tabSelected="1" zoomScale="80" zoomScaleNormal="80" workbookViewId="0">
      <selection activeCell="B3" sqref="B3"/>
    </sheetView>
  </sheetViews>
  <sheetFormatPr defaultRowHeight="18.75" x14ac:dyDescent="0.3"/>
  <cols>
    <col min="1" max="1" width="46.5703125" style="4" customWidth="1"/>
    <col min="2" max="2" width="90.5703125" style="6" customWidth="1"/>
  </cols>
  <sheetData>
    <row r="2" spans="1:2" x14ac:dyDescent="0.3">
      <c r="B2" s="4"/>
    </row>
    <row r="3" spans="1:2" x14ac:dyDescent="0.3">
      <c r="A3" s="5" t="s">
        <v>93</v>
      </c>
      <c r="B3" s="12" t="s">
        <v>255</v>
      </c>
    </row>
    <row r="4" spans="1:2" ht="37.5" x14ac:dyDescent="0.3">
      <c r="A4" s="5" t="s">
        <v>94</v>
      </c>
      <c r="B4" s="12" t="s">
        <v>213</v>
      </c>
    </row>
    <row r="5" spans="1:2" x14ac:dyDescent="0.3">
      <c r="A5" s="5" t="s">
        <v>95</v>
      </c>
      <c r="B5" s="12" t="s">
        <v>169</v>
      </c>
    </row>
    <row r="6" spans="1:2" ht="37.5" x14ac:dyDescent="0.3">
      <c r="A6" s="5" t="s">
        <v>96</v>
      </c>
      <c r="B6" s="12" t="s">
        <v>170</v>
      </c>
    </row>
    <row r="7" spans="1:2" x14ac:dyDescent="0.3">
      <c r="A7" s="5" t="s">
        <v>97</v>
      </c>
      <c r="B7" s="12" t="s">
        <v>199</v>
      </c>
    </row>
    <row r="8" spans="1:2" x14ac:dyDescent="0.3">
      <c r="A8" s="5" t="s">
        <v>98</v>
      </c>
      <c r="B8" s="13" t="s">
        <v>200</v>
      </c>
    </row>
    <row r="9" spans="1:2" x14ac:dyDescent="0.3">
      <c r="A9" s="5" t="s">
        <v>99</v>
      </c>
      <c r="B9" s="12" t="s">
        <v>171</v>
      </c>
    </row>
    <row r="10" spans="1:2" x14ac:dyDescent="0.3">
      <c r="A10" s="5" t="s">
        <v>100</v>
      </c>
      <c r="B10" s="14" t="s">
        <v>172</v>
      </c>
    </row>
    <row r="11" spans="1:2" x14ac:dyDescent="0.3">
      <c r="A11" s="5" t="s">
        <v>101</v>
      </c>
      <c r="B11" s="15" t="s">
        <v>173</v>
      </c>
    </row>
    <row r="12" spans="1:2" x14ac:dyDescent="0.3">
      <c r="A12" s="5" t="s">
        <v>102</v>
      </c>
      <c r="B12" s="12" t="s">
        <v>196</v>
      </c>
    </row>
    <row r="13" spans="1:2" x14ac:dyDescent="0.3">
      <c r="A13" s="5" t="s">
        <v>103</v>
      </c>
      <c r="B13" s="17" t="s">
        <v>197</v>
      </c>
    </row>
    <row r="14" spans="1:2" x14ac:dyDescent="0.3">
      <c r="A14" s="5" t="s">
        <v>104</v>
      </c>
      <c r="B14" s="16" t="s">
        <v>198</v>
      </c>
    </row>
    <row r="15" spans="1:2" x14ac:dyDescent="0.3">
      <c r="A15" s="5" t="s">
        <v>105</v>
      </c>
      <c r="B15" s="12">
        <v>5</v>
      </c>
    </row>
    <row r="16" spans="1:2" x14ac:dyDescent="0.3">
      <c r="A16" s="5" t="s">
        <v>106</v>
      </c>
      <c r="B16" s="12">
        <v>2</v>
      </c>
    </row>
    <row r="17" spans="1:2" x14ac:dyDescent="0.3">
      <c r="A17" s="5" t="s">
        <v>107</v>
      </c>
      <c r="B17" s="12">
        <v>8</v>
      </c>
    </row>
  </sheetData>
  <hyperlinks>
    <hyperlink ref="B10" r:id="rId1"/>
  </hyperlinks>
  <pageMargins left="0.7" right="0.7" top="0.75" bottom="0.75" header="0.3" footer="0.3"/>
  <pageSetup paperSize="9" scale="63"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7"/>
  <sheetViews>
    <sheetView topLeftCell="A7" zoomScale="70" zoomScaleNormal="70" workbookViewId="0">
      <selection activeCell="A4" sqref="A4:H4"/>
    </sheetView>
  </sheetViews>
  <sheetFormatPr defaultRowHeight="15" x14ac:dyDescent="0.25"/>
  <cols>
    <col min="1" max="1" width="9.140625" style="30"/>
    <col min="2" max="2" width="28.140625" style="30" bestFit="1" customWidth="1"/>
    <col min="3" max="3" width="34.140625" style="30" bestFit="1" customWidth="1"/>
    <col min="4" max="4" width="16.5703125" style="30" bestFit="1" customWidth="1"/>
    <col min="5" max="5" width="8.5703125" style="30" bestFit="1" customWidth="1"/>
    <col min="6" max="6" width="8.42578125" style="30" bestFit="1" customWidth="1"/>
    <col min="7" max="7" width="9.140625" style="30"/>
    <col min="8" max="8" width="16.7109375" style="30" customWidth="1"/>
    <col min="9" max="16384" width="9.140625" style="30"/>
  </cols>
  <sheetData>
    <row r="2" spans="1:8" ht="20.25" x14ac:dyDescent="0.3">
      <c r="A2" s="77" t="s">
        <v>108</v>
      </c>
      <c r="B2" s="77"/>
      <c r="C2" s="77"/>
      <c r="D2" s="77"/>
      <c r="E2" s="77"/>
      <c r="F2" s="77"/>
      <c r="G2" s="77"/>
      <c r="H2" s="77"/>
    </row>
    <row r="3" spans="1:8" ht="20.25" x14ac:dyDescent="0.3">
      <c r="A3" s="77" t="s">
        <v>109</v>
      </c>
      <c r="B3" s="77"/>
      <c r="C3" s="77"/>
      <c r="D3" s="77"/>
      <c r="E3" s="77"/>
      <c r="F3" s="77"/>
      <c r="G3" s="77"/>
      <c r="H3" s="77"/>
    </row>
    <row r="4" spans="1:8" ht="20.25" x14ac:dyDescent="0.25">
      <c r="A4" s="78" t="s">
        <v>255</v>
      </c>
      <c r="B4" s="78"/>
      <c r="C4" s="78"/>
      <c r="D4" s="78"/>
      <c r="E4" s="78"/>
      <c r="F4" s="78"/>
      <c r="G4" s="78"/>
      <c r="H4" s="78"/>
    </row>
    <row r="5" spans="1:8" ht="15" customHeight="1" x14ac:dyDescent="0.25">
      <c r="A5" s="65" t="s">
        <v>19</v>
      </c>
      <c r="B5" s="80"/>
      <c r="C5" s="80"/>
      <c r="D5" s="80"/>
      <c r="E5" s="80"/>
      <c r="F5" s="80"/>
      <c r="G5" s="80"/>
      <c r="H5" s="80"/>
    </row>
    <row r="6" spans="1:8" ht="15.75" customHeight="1" x14ac:dyDescent="0.25">
      <c r="A6" s="65" t="s">
        <v>110</v>
      </c>
      <c r="B6" s="65"/>
      <c r="C6" s="76" t="str">
        <f>'Информация о Чемпионате'!B5</f>
        <v>Ленинградская область</v>
      </c>
      <c r="D6" s="76"/>
      <c r="E6" s="76"/>
      <c r="F6" s="76"/>
      <c r="G6" s="76"/>
      <c r="H6" s="76"/>
    </row>
    <row r="7" spans="1:8" ht="15.75" customHeight="1" x14ac:dyDescent="0.25">
      <c r="A7" s="65" t="s">
        <v>111</v>
      </c>
      <c r="B7" s="65"/>
      <c r="C7" s="65"/>
      <c r="D7" s="76" t="str">
        <f>'Информация о Чемпионате'!B6</f>
        <v>ГАПОУ ЛО "Кировский политехнический техникум"</v>
      </c>
      <c r="E7" s="76"/>
      <c r="F7" s="76"/>
      <c r="G7" s="76"/>
      <c r="H7" s="76"/>
    </row>
    <row r="8" spans="1:8" ht="15.75" customHeight="1" x14ac:dyDescent="0.25">
      <c r="A8" s="65" t="s">
        <v>112</v>
      </c>
      <c r="B8" s="65"/>
      <c r="C8" s="65" t="str">
        <f>'Информация о Чемпионате'!B7</f>
        <v>г. Кировск , Запрудная, д.5</v>
      </c>
      <c r="D8" s="65"/>
      <c r="E8" s="65"/>
      <c r="F8" s="65"/>
      <c r="G8" s="65"/>
      <c r="H8" s="65"/>
    </row>
    <row r="9" spans="1:8" ht="15.75" customHeight="1" x14ac:dyDescent="0.25">
      <c r="A9" s="65" t="s">
        <v>113</v>
      </c>
      <c r="B9" s="65"/>
      <c r="C9" s="65" t="str">
        <f>'Информация о Чемпионате'!B9</f>
        <v>Семенюк Егор Петрович</v>
      </c>
      <c r="D9" s="65"/>
      <c r="E9" s="65" t="str">
        <f>'Информация о Чемпионате'!B10</f>
        <v>egor.semeniuk4@gmail.com</v>
      </c>
      <c r="F9" s="65"/>
      <c r="G9" s="65" t="str">
        <f>'Информация о Чемпионате'!B11</f>
        <v>+79215554320</v>
      </c>
      <c r="H9" s="65"/>
    </row>
    <row r="10" spans="1:8" ht="15.75" customHeight="1" x14ac:dyDescent="0.25">
      <c r="A10" s="65" t="s">
        <v>114</v>
      </c>
      <c r="B10" s="65"/>
      <c r="C10" s="65" t="str">
        <f>'Информация о Чемпионате'!B12</f>
        <v>Бойков Вячеслав Игоревич</v>
      </c>
      <c r="D10" s="65"/>
      <c r="E10" s="65" t="str">
        <f>'Информация о Чемпионате'!B13</f>
        <v>vbajkov9@gmail.com</v>
      </c>
      <c r="F10" s="65"/>
      <c r="G10" s="65" t="str">
        <f>'Информация о Чемпионате'!B14</f>
        <v>+79312542026</v>
      </c>
      <c r="H10" s="65"/>
    </row>
    <row r="11" spans="1:8" ht="15.75" customHeight="1" x14ac:dyDescent="0.25">
      <c r="A11" s="65" t="s">
        <v>115</v>
      </c>
      <c r="B11" s="65"/>
      <c r="C11" s="65">
        <f>'Информация о Чемпионате'!B17</f>
        <v>8</v>
      </c>
      <c r="D11" s="65"/>
      <c r="E11" s="65"/>
      <c r="F11" s="65"/>
      <c r="G11" s="65"/>
      <c r="H11" s="65"/>
    </row>
    <row r="12" spans="1:8" ht="15.75" customHeight="1" x14ac:dyDescent="0.25">
      <c r="A12" s="65" t="s">
        <v>116</v>
      </c>
      <c r="B12" s="65"/>
      <c r="C12" s="65">
        <f>'Информация о Чемпионате'!B15</f>
        <v>5</v>
      </c>
      <c r="D12" s="65"/>
      <c r="E12" s="65"/>
      <c r="F12" s="65"/>
      <c r="G12" s="65"/>
      <c r="H12" s="65"/>
    </row>
    <row r="13" spans="1:8" ht="15.75" customHeight="1" x14ac:dyDescent="0.25">
      <c r="A13" s="65" t="s">
        <v>117</v>
      </c>
      <c r="B13" s="65"/>
      <c r="C13" s="65">
        <f>'Информация о Чемпионате'!B16</f>
        <v>2</v>
      </c>
      <c r="D13" s="65"/>
      <c r="E13" s="65"/>
      <c r="F13" s="65"/>
      <c r="G13" s="65"/>
      <c r="H13" s="65"/>
    </row>
    <row r="14" spans="1:8" ht="15.75" customHeight="1" x14ac:dyDescent="0.25">
      <c r="A14" s="65" t="s">
        <v>118</v>
      </c>
      <c r="B14" s="65"/>
      <c r="C14" s="66" t="str">
        <f>'Информация о Чемпионате'!B8</f>
        <v>05.03.2025 - 09.03.2025</v>
      </c>
      <c r="D14" s="66"/>
      <c r="E14" s="66"/>
      <c r="F14" s="66"/>
      <c r="G14" s="66"/>
      <c r="H14" s="66"/>
    </row>
    <row r="15" spans="1:8" ht="20.25" x14ac:dyDescent="0.25">
      <c r="A15" s="67" t="s">
        <v>21</v>
      </c>
      <c r="B15" s="68"/>
      <c r="C15" s="68"/>
      <c r="D15" s="68"/>
      <c r="E15" s="68"/>
      <c r="F15" s="68"/>
      <c r="G15" s="68"/>
      <c r="H15" s="69"/>
    </row>
    <row r="16" spans="1:8" ht="15" customHeight="1" x14ac:dyDescent="0.25">
      <c r="A16" s="70" t="s">
        <v>15</v>
      </c>
      <c r="B16" s="71"/>
      <c r="C16" s="71"/>
      <c r="D16" s="71"/>
      <c r="E16" s="71"/>
      <c r="F16" s="71"/>
      <c r="G16" s="71"/>
      <c r="H16" s="72"/>
    </row>
    <row r="17" spans="1:8" ht="15" customHeight="1" x14ac:dyDescent="0.25">
      <c r="A17" s="73" t="s">
        <v>201</v>
      </c>
      <c r="B17" s="74"/>
      <c r="C17" s="74"/>
      <c r="D17" s="74"/>
      <c r="E17" s="74"/>
      <c r="F17" s="74"/>
      <c r="G17" s="74"/>
      <c r="H17" s="75"/>
    </row>
    <row r="18" spans="1:8" ht="15" customHeight="1" x14ac:dyDescent="0.25">
      <c r="A18" s="53" t="s">
        <v>202</v>
      </c>
      <c r="B18" s="54"/>
      <c r="C18" s="54"/>
      <c r="D18" s="54"/>
      <c r="E18" s="54"/>
      <c r="F18" s="54"/>
      <c r="G18" s="54"/>
      <c r="H18" s="55"/>
    </row>
    <row r="19" spans="1:8" ht="15" customHeight="1" x14ac:dyDescent="0.25">
      <c r="A19" s="48" t="s">
        <v>175</v>
      </c>
      <c r="B19" s="49"/>
      <c r="C19" s="49"/>
      <c r="D19" s="49"/>
      <c r="E19" s="49"/>
      <c r="F19" s="49"/>
      <c r="G19" s="49"/>
      <c r="H19" s="49"/>
    </row>
    <row r="20" spans="1:8" ht="15" customHeight="1" x14ac:dyDescent="0.25">
      <c r="A20" s="48" t="s">
        <v>176</v>
      </c>
      <c r="B20" s="49"/>
      <c r="C20" s="49"/>
      <c r="D20" s="49"/>
      <c r="E20" s="49"/>
      <c r="F20" s="49"/>
      <c r="G20" s="49"/>
      <c r="H20" s="49"/>
    </row>
    <row r="21" spans="1:8" ht="15" customHeight="1" x14ac:dyDescent="0.25">
      <c r="A21" s="53" t="s">
        <v>183</v>
      </c>
      <c r="B21" s="54"/>
      <c r="C21" s="54"/>
      <c r="D21" s="54"/>
      <c r="E21" s="54"/>
      <c r="F21" s="54"/>
      <c r="G21" s="54"/>
      <c r="H21" s="55"/>
    </row>
    <row r="22" spans="1:8" ht="15" customHeight="1" x14ac:dyDescent="0.25">
      <c r="A22" s="48" t="s">
        <v>58</v>
      </c>
      <c r="B22" s="49"/>
      <c r="C22" s="49"/>
      <c r="D22" s="49"/>
      <c r="E22" s="49"/>
      <c r="F22" s="49"/>
      <c r="G22" s="49"/>
      <c r="H22" s="49"/>
    </row>
    <row r="23" spans="1:8" ht="15" customHeight="1" x14ac:dyDescent="0.25">
      <c r="A23" s="53" t="s">
        <v>203</v>
      </c>
      <c r="B23" s="54"/>
      <c r="C23" s="54"/>
      <c r="D23" s="54"/>
      <c r="E23" s="54"/>
      <c r="F23" s="54"/>
      <c r="G23" s="54"/>
      <c r="H23" s="55"/>
    </row>
    <row r="24" spans="1:8" ht="15" customHeight="1" x14ac:dyDescent="0.25">
      <c r="A24" s="48" t="s">
        <v>179</v>
      </c>
      <c r="B24" s="49"/>
      <c r="C24" s="49"/>
      <c r="D24" s="49"/>
      <c r="E24" s="49"/>
      <c r="F24" s="49"/>
      <c r="G24" s="49"/>
      <c r="H24" s="49"/>
    </row>
    <row r="25" spans="1:8" ht="90" x14ac:dyDescent="0.25">
      <c r="A25" s="47" t="s">
        <v>9</v>
      </c>
      <c r="B25" s="42" t="s">
        <v>8</v>
      </c>
      <c r="C25" s="42" t="s">
        <v>7</v>
      </c>
      <c r="D25" s="42" t="s">
        <v>6</v>
      </c>
      <c r="E25" s="42" t="s">
        <v>5</v>
      </c>
      <c r="F25" s="42" t="s">
        <v>4</v>
      </c>
      <c r="G25" s="42" t="s">
        <v>3</v>
      </c>
      <c r="H25" s="42" t="s">
        <v>18</v>
      </c>
    </row>
    <row r="26" spans="1:8" ht="409.5" x14ac:dyDescent="0.25">
      <c r="A26" s="87">
        <v>1</v>
      </c>
      <c r="B26" s="18" t="s">
        <v>32</v>
      </c>
      <c r="C26" s="18" t="s">
        <v>214</v>
      </c>
      <c r="D26" s="21" t="s">
        <v>16</v>
      </c>
      <c r="E26" s="21">
        <v>0</v>
      </c>
      <c r="F26" s="21" t="s">
        <v>70</v>
      </c>
      <c r="G26" s="21">
        <v>0</v>
      </c>
      <c r="H26" s="44"/>
    </row>
    <row r="27" spans="1:8" ht="409.5" x14ac:dyDescent="0.25">
      <c r="A27" s="87">
        <v>2</v>
      </c>
      <c r="B27" s="88" t="s">
        <v>215</v>
      </c>
      <c r="C27" s="18" t="s">
        <v>216</v>
      </c>
      <c r="D27" s="89" t="s">
        <v>25</v>
      </c>
      <c r="E27" s="89">
        <v>1</v>
      </c>
      <c r="F27" s="89" t="s">
        <v>70</v>
      </c>
      <c r="G27" s="89">
        <v>1</v>
      </c>
      <c r="H27" s="88" t="s">
        <v>217</v>
      </c>
    </row>
    <row r="28" spans="1:8" ht="120" x14ac:dyDescent="0.25">
      <c r="A28" s="87">
        <v>3</v>
      </c>
      <c r="B28" s="90" t="s">
        <v>33</v>
      </c>
      <c r="C28" s="90" t="s">
        <v>218</v>
      </c>
      <c r="D28" s="89" t="s">
        <v>25</v>
      </c>
      <c r="E28" s="89">
        <v>1</v>
      </c>
      <c r="F28" s="89" t="s">
        <v>70</v>
      </c>
      <c r="G28" s="89">
        <v>1</v>
      </c>
      <c r="H28" s="88" t="s">
        <v>217</v>
      </c>
    </row>
    <row r="29" spans="1:8" ht="90" x14ac:dyDescent="0.25">
      <c r="A29" s="87">
        <v>4</v>
      </c>
      <c r="B29" s="88" t="s">
        <v>219</v>
      </c>
      <c r="C29" s="90" t="s">
        <v>220</v>
      </c>
      <c r="D29" s="89" t="s">
        <v>25</v>
      </c>
      <c r="E29" s="89">
        <v>1</v>
      </c>
      <c r="F29" s="89" t="s">
        <v>70</v>
      </c>
      <c r="G29" s="89">
        <v>1</v>
      </c>
      <c r="H29" s="88" t="s">
        <v>217</v>
      </c>
    </row>
    <row r="30" spans="1:8" ht="180" x14ac:dyDescent="0.25">
      <c r="A30" s="87">
        <v>5</v>
      </c>
      <c r="B30" s="90" t="s">
        <v>35</v>
      </c>
      <c r="C30" s="90" t="s">
        <v>221</v>
      </c>
      <c r="D30" s="89" t="s">
        <v>25</v>
      </c>
      <c r="E30" s="89">
        <v>1</v>
      </c>
      <c r="F30" s="89" t="s">
        <v>70</v>
      </c>
      <c r="G30" s="89">
        <v>1</v>
      </c>
      <c r="H30" s="88" t="s">
        <v>217</v>
      </c>
    </row>
    <row r="31" spans="1:8" ht="105" x14ac:dyDescent="0.25">
      <c r="A31" s="87">
        <v>6</v>
      </c>
      <c r="B31" s="90" t="s">
        <v>128</v>
      </c>
      <c r="C31" s="90" t="s">
        <v>222</v>
      </c>
      <c r="D31" s="89" t="s">
        <v>25</v>
      </c>
      <c r="E31" s="89">
        <v>1</v>
      </c>
      <c r="F31" s="89" t="s">
        <v>70</v>
      </c>
      <c r="G31" s="89">
        <v>1</v>
      </c>
      <c r="H31" s="88" t="s">
        <v>217</v>
      </c>
    </row>
    <row r="32" spans="1:8" ht="195" x14ac:dyDescent="0.25">
      <c r="A32" s="87">
        <v>7</v>
      </c>
      <c r="B32" s="88" t="s">
        <v>223</v>
      </c>
      <c r="C32" s="88" t="s">
        <v>224</v>
      </c>
      <c r="D32" s="91" t="s">
        <v>25</v>
      </c>
      <c r="E32" s="91">
        <v>1</v>
      </c>
      <c r="F32" s="89" t="s">
        <v>70</v>
      </c>
      <c r="G32" s="92">
        <f t="shared" ref="G32" si="0">$C$12*E32</f>
        <v>5</v>
      </c>
      <c r="H32" s="88" t="s">
        <v>217</v>
      </c>
    </row>
    <row r="33" spans="1:8" ht="165" x14ac:dyDescent="0.25">
      <c r="A33" s="87">
        <v>8</v>
      </c>
      <c r="B33" s="90" t="s">
        <v>38</v>
      </c>
      <c r="C33" s="90" t="s">
        <v>225</v>
      </c>
      <c r="D33" s="89" t="s">
        <v>25</v>
      </c>
      <c r="E33" s="89">
        <v>1</v>
      </c>
      <c r="F33" s="89" t="s">
        <v>70</v>
      </c>
      <c r="G33" s="89">
        <v>1</v>
      </c>
      <c r="H33" s="88" t="s">
        <v>217</v>
      </c>
    </row>
    <row r="34" spans="1:8" ht="30" x14ac:dyDescent="0.25">
      <c r="A34" s="87">
        <v>9</v>
      </c>
      <c r="B34" s="90" t="s">
        <v>73</v>
      </c>
      <c r="C34" s="90" t="s">
        <v>39</v>
      </c>
      <c r="D34" s="89" t="s">
        <v>25</v>
      </c>
      <c r="E34" s="89">
        <v>1</v>
      </c>
      <c r="F34" s="89" t="s">
        <v>70</v>
      </c>
      <c r="G34" s="89">
        <v>1</v>
      </c>
      <c r="H34" s="88" t="s">
        <v>217</v>
      </c>
    </row>
    <row r="35" spans="1:8" ht="255" x14ac:dyDescent="0.25">
      <c r="A35" s="87">
        <v>10</v>
      </c>
      <c r="B35" s="88" t="s">
        <v>226</v>
      </c>
      <c r="C35" s="88" t="s">
        <v>227</v>
      </c>
      <c r="D35" s="89" t="s">
        <v>25</v>
      </c>
      <c r="E35" s="89">
        <v>1</v>
      </c>
      <c r="F35" s="89" t="s">
        <v>70</v>
      </c>
      <c r="G35" s="89">
        <v>1</v>
      </c>
      <c r="H35" s="88" t="s">
        <v>217</v>
      </c>
    </row>
    <row r="36" spans="1:8" ht="30" x14ac:dyDescent="0.25">
      <c r="A36" s="87">
        <v>11</v>
      </c>
      <c r="B36" s="18" t="s">
        <v>126</v>
      </c>
      <c r="C36" s="18" t="s">
        <v>228</v>
      </c>
      <c r="D36" s="21" t="s">
        <v>25</v>
      </c>
      <c r="E36" s="21">
        <v>1</v>
      </c>
      <c r="F36" s="21" t="s">
        <v>70</v>
      </c>
      <c r="G36" s="21">
        <v>1</v>
      </c>
      <c r="H36" s="88" t="s">
        <v>217</v>
      </c>
    </row>
    <row r="37" spans="1:8" ht="120" x14ac:dyDescent="0.25">
      <c r="A37" s="87">
        <v>12</v>
      </c>
      <c r="B37" s="44" t="s">
        <v>229</v>
      </c>
      <c r="C37" s="18" t="s">
        <v>230</v>
      </c>
      <c r="D37" s="21" t="s">
        <v>25</v>
      </c>
      <c r="E37" s="21">
        <v>1</v>
      </c>
      <c r="F37" s="21" t="s">
        <v>70</v>
      </c>
      <c r="G37" s="21">
        <v>1</v>
      </c>
      <c r="H37" s="88" t="s">
        <v>217</v>
      </c>
    </row>
    <row r="38" spans="1:8" ht="90" x14ac:dyDescent="0.25">
      <c r="A38" s="87">
        <v>15</v>
      </c>
      <c r="B38" s="18" t="s">
        <v>43</v>
      </c>
      <c r="C38" s="18" t="s">
        <v>231</v>
      </c>
      <c r="D38" s="21" t="s">
        <v>25</v>
      </c>
      <c r="E38" s="21">
        <v>1</v>
      </c>
      <c r="F38" s="21" t="s">
        <v>70</v>
      </c>
      <c r="G38" s="21">
        <v>1</v>
      </c>
      <c r="H38" s="88" t="s">
        <v>217</v>
      </c>
    </row>
    <row r="39" spans="1:8" ht="75" x14ac:dyDescent="0.25">
      <c r="A39" s="87">
        <v>16</v>
      </c>
      <c r="B39" s="18" t="s">
        <v>119</v>
      </c>
      <c r="C39" s="18" t="s">
        <v>232</v>
      </c>
      <c r="D39" s="21" t="s">
        <v>25</v>
      </c>
      <c r="E39" s="21">
        <v>1</v>
      </c>
      <c r="F39" s="21" t="s">
        <v>70</v>
      </c>
      <c r="G39" s="21">
        <v>1</v>
      </c>
      <c r="H39" s="88"/>
    </row>
    <row r="40" spans="1:8" ht="30" x14ac:dyDescent="0.25">
      <c r="A40" s="87">
        <v>30</v>
      </c>
      <c r="B40" s="44" t="s">
        <v>23</v>
      </c>
      <c r="C40" s="44" t="s">
        <v>46</v>
      </c>
      <c r="D40" s="45" t="s">
        <v>11</v>
      </c>
      <c r="E40" s="45">
        <v>1</v>
      </c>
      <c r="F40" s="21" t="s">
        <v>70</v>
      </c>
      <c r="G40" s="45">
        <v>7</v>
      </c>
      <c r="H40" s="44"/>
    </row>
    <row r="41" spans="1:8" x14ac:dyDescent="0.25">
      <c r="A41" s="93">
        <v>31</v>
      </c>
      <c r="B41" s="25" t="s">
        <v>45</v>
      </c>
      <c r="C41" s="25" t="s">
        <v>49</v>
      </c>
      <c r="D41" s="94" t="s">
        <v>11</v>
      </c>
      <c r="E41" s="94">
        <v>1</v>
      </c>
      <c r="F41" s="95" t="s">
        <v>70</v>
      </c>
      <c r="G41" s="94">
        <v>15</v>
      </c>
      <c r="H41" s="25"/>
    </row>
    <row r="42" spans="1:8" ht="60" x14ac:dyDescent="0.25">
      <c r="A42" s="96">
        <v>10</v>
      </c>
      <c r="B42" s="29" t="s">
        <v>233</v>
      </c>
      <c r="C42" s="29" t="s">
        <v>234</v>
      </c>
      <c r="D42" s="97" t="s">
        <v>16</v>
      </c>
      <c r="E42" s="97">
        <v>1</v>
      </c>
      <c r="F42" s="97" t="s">
        <v>235</v>
      </c>
      <c r="G42" s="97">
        <v>1</v>
      </c>
      <c r="H42" s="44"/>
    </row>
    <row r="43" spans="1:8" ht="21" thickBot="1" x14ac:dyDescent="0.3">
      <c r="A43" s="61" t="s">
        <v>236</v>
      </c>
      <c r="B43" s="98"/>
      <c r="C43" s="98"/>
      <c r="D43" s="98"/>
      <c r="E43" s="98"/>
      <c r="F43" s="98"/>
      <c r="G43" s="98"/>
      <c r="H43" s="98"/>
    </row>
    <row r="44" spans="1:8" x14ac:dyDescent="0.25">
      <c r="A44" s="62" t="s">
        <v>15</v>
      </c>
      <c r="B44" s="63"/>
      <c r="C44" s="63"/>
      <c r="D44" s="63"/>
      <c r="E44" s="63"/>
      <c r="F44" s="63"/>
      <c r="G44" s="63"/>
      <c r="H44" s="64"/>
    </row>
    <row r="45" spans="1:8" x14ac:dyDescent="0.25">
      <c r="A45" s="48" t="s">
        <v>204</v>
      </c>
      <c r="B45" s="49"/>
      <c r="C45" s="49"/>
      <c r="D45" s="49"/>
      <c r="E45" s="49"/>
      <c r="F45" s="49"/>
      <c r="G45" s="49"/>
      <c r="H45" s="49"/>
    </row>
    <row r="46" spans="1:8" x14ac:dyDescent="0.25">
      <c r="A46" s="48" t="s">
        <v>205</v>
      </c>
      <c r="B46" s="49"/>
      <c r="C46" s="49"/>
      <c r="D46" s="49"/>
      <c r="E46" s="49"/>
      <c r="F46" s="49"/>
      <c r="G46" s="49"/>
      <c r="H46" s="49"/>
    </row>
    <row r="47" spans="1:8" x14ac:dyDescent="0.25">
      <c r="A47" s="48" t="s">
        <v>175</v>
      </c>
      <c r="B47" s="49"/>
      <c r="C47" s="49"/>
      <c r="D47" s="49"/>
      <c r="E47" s="49"/>
      <c r="F47" s="49"/>
      <c r="G47" s="49"/>
      <c r="H47" s="49"/>
    </row>
    <row r="48" spans="1:8" x14ac:dyDescent="0.25">
      <c r="A48" s="48" t="s">
        <v>182</v>
      </c>
      <c r="B48" s="49"/>
      <c r="C48" s="49"/>
      <c r="D48" s="49"/>
      <c r="E48" s="49"/>
      <c r="F48" s="49"/>
      <c r="G48" s="49"/>
      <c r="H48" s="49"/>
    </row>
    <row r="49" spans="1:8" x14ac:dyDescent="0.25">
      <c r="A49" s="48" t="s">
        <v>183</v>
      </c>
      <c r="B49" s="49"/>
      <c r="C49" s="49"/>
      <c r="D49" s="49"/>
      <c r="E49" s="49"/>
      <c r="F49" s="49"/>
      <c r="G49" s="49"/>
      <c r="H49" s="49"/>
    </row>
    <row r="50" spans="1:8" x14ac:dyDescent="0.25">
      <c r="A50" s="48" t="s">
        <v>58</v>
      </c>
      <c r="B50" s="49"/>
      <c r="C50" s="49"/>
      <c r="D50" s="49"/>
      <c r="E50" s="49"/>
      <c r="F50" s="49"/>
      <c r="G50" s="49"/>
      <c r="H50" s="49"/>
    </row>
    <row r="51" spans="1:8" x14ac:dyDescent="0.25">
      <c r="A51" s="48" t="s">
        <v>184</v>
      </c>
      <c r="B51" s="49"/>
      <c r="C51" s="49"/>
      <c r="D51" s="49"/>
      <c r="E51" s="49"/>
      <c r="F51" s="49"/>
      <c r="G51" s="49"/>
      <c r="H51" s="49"/>
    </row>
    <row r="52" spans="1:8" x14ac:dyDescent="0.25">
      <c r="A52" s="48" t="s">
        <v>185</v>
      </c>
      <c r="B52" s="49"/>
      <c r="C52" s="49"/>
      <c r="D52" s="49"/>
      <c r="E52" s="49"/>
      <c r="F52" s="49"/>
      <c r="G52" s="49"/>
      <c r="H52" s="49"/>
    </row>
    <row r="53" spans="1:8" ht="90" x14ac:dyDescent="0.25">
      <c r="A53" s="42" t="s">
        <v>9</v>
      </c>
      <c r="B53" s="42" t="s">
        <v>8</v>
      </c>
      <c r="C53" s="42" t="s">
        <v>7</v>
      </c>
      <c r="D53" s="42" t="s">
        <v>6</v>
      </c>
      <c r="E53" s="42" t="s">
        <v>5</v>
      </c>
      <c r="F53" s="42" t="s">
        <v>4</v>
      </c>
      <c r="G53" s="42" t="s">
        <v>3</v>
      </c>
      <c r="H53" s="42" t="s">
        <v>18</v>
      </c>
    </row>
    <row r="54" spans="1:8" ht="45" x14ac:dyDescent="0.25">
      <c r="A54" s="42">
        <v>1</v>
      </c>
      <c r="B54" s="47" t="s">
        <v>22</v>
      </c>
      <c r="C54" s="43" t="s">
        <v>48</v>
      </c>
      <c r="D54" s="42" t="s">
        <v>11</v>
      </c>
      <c r="E54" s="42" t="s">
        <v>212</v>
      </c>
      <c r="F54" s="42" t="s">
        <v>50</v>
      </c>
      <c r="G54" s="42">
        <v>1</v>
      </c>
      <c r="H54" s="43"/>
    </row>
    <row r="55" spans="1:8" ht="30" x14ac:dyDescent="0.25">
      <c r="A55" s="42">
        <v>2</v>
      </c>
      <c r="B55" s="47" t="s">
        <v>23</v>
      </c>
      <c r="C55" s="43" t="s">
        <v>46</v>
      </c>
      <c r="D55" s="42" t="s">
        <v>11</v>
      </c>
      <c r="E55" s="42" t="s">
        <v>212</v>
      </c>
      <c r="F55" s="42" t="s">
        <v>50</v>
      </c>
      <c r="G55" s="42">
        <v>6</v>
      </c>
      <c r="H55" s="43"/>
    </row>
    <row r="56" spans="1:8" x14ac:dyDescent="0.25">
      <c r="A56" s="42">
        <v>3</v>
      </c>
      <c r="B56" s="47" t="s">
        <v>17</v>
      </c>
      <c r="C56" s="44" t="s">
        <v>49</v>
      </c>
      <c r="D56" s="42" t="s">
        <v>11</v>
      </c>
      <c r="E56" s="42" t="s">
        <v>212</v>
      </c>
      <c r="F56" s="42" t="s">
        <v>50</v>
      </c>
      <c r="G56" s="42">
        <v>8</v>
      </c>
      <c r="H56" s="43"/>
    </row>
    <row r="57" spans="1:8" ht="21" thickBot="1" x14ac:dyDescent="0.3">
      <c r="A57" s="99" t="s">
        <v>206</v>
      </c>
      <c r="B57" s="100"/>
      <c r="C57" s="100"/>
      <c r="D57" s="100"/>
      <c r="E57" s="100"/>
      <c r="F57" s="100"/>
      <c r="G57" s="100"/>
      <c r="H57" s="100"/>
    </row>
    <row r="58" spans="1:8" x14ac:dyDescent="0.25">
      <c r="A58" s="62" t="s">
        <v>15</v>
      </c>
      <c r="B58" s="63"/>
      <c r="C58" s="63"/>
      <c r="D58" s="63"/>
      <c r="E58" s="63"/>
      <c r="F58" s="63"/>
      <c r="G58" s="63"/>
      <c r="H58" s="64"/>
    </row>
    <row r="59" spans="1:8" x14ac:dyDescent="0.25">
      <c r="A59" s="53" t="s">
        <v>181</v>
      </c>
      <c r="B59" s="54"/>
      <c r="C59" s="54"/>
      <c r="D59" s="54"/>
      <c r="E59" s="54"/>
      <c r="F59" s="54"/>
      <c r="G59" s="54"/>
      <c r="H59" s="55"/>
    </row>
    <row r="60" spans="1:8" x14ac:dyDescent="0.25">
      <c r="A60" s="53" t="s">
        <v>207</v>
      </c>
      <c r="B60" s="54"/>
      <c r="C60" s="54"/>
      <c r="D60" s="54"/>
      <c r="E60" s="54"/>
      <c r="F60" s="54"/>
      <c r="G60" s="54"/>
      <c r="H60" s="55"/>
    </row>
    <row r="61" spans="1:8" x14ac:dyDescent="0.25">
      <c r="A61" s="53" t="s">
        <v>175</v>
      </c>
      <c r="B61" s="54"/>
      <c r="C61" s="54"/>
      <c r="D61" s="54"/>
      <c r="E61" s="54"/>
      <c r="F61" s="54"/>
      <c r="G61" s="54"/>
      <c r="H61" s="55"/>
    </row>
    <row r="62" spans="1:8" x14ac:dyDescent="0.25">
      <c r="A62" s="53" t="s">
        <v>182</v>
      </c>
      <c r="B62" s="54"/>
      <c r="C62" s="54"/>
      <c r="D62" s="54"/>
      <c r="E62" s="54"/>
      <c r="F62" s="54"/>
      <c r="G62" s="54"/>
      <c r="H62" s="55"/>
    </row>
    <row r="63" spans="1:8" x14ac:dyDescent="0.25">
      <c r="A63" s="53" t="s">
        <v>183</v>
      </c>
      <c r="B63" s="54"/>
      <c r="C63" s="54"/>
      <c r="D63" s="54"/>
      <c r="E63" s="54"/>
      <c r="F63" s="54"/>
      <c r="G63" s="54"/>
      <c r="H63" s="55"/>
    </row>
    <row r="64" spans="1:8" x14ac:dyDescent="0.25">
      <c r="A64" s="53" t="s">
        <v>58</v>
      </c>
      <c r="B64" s="54"/>
      <c r="C64" s="54"/>
      <c r="D64" s="54"/>
      <c r="E64" s="54"/>
      <c r="F64" s="54"/>
      <c r="G64" s="54"/>
      <c r="H64" s="55"/>
    </row>
    <row r="65" spans="1:8" ht="15" customHeight="1" x14ac:dyDescent="0.25">
      <c r="A65" s="53" t="s">
        <v>184</v>
      </c>
      <c r="B65" s="54"/>
      <c r="C65" s="54"/>
      <c r="D65" s="54"/>
      <c r="E65" s="54"/>
      <c r="F65" s="54"/>
      <c r="G65" s="54"/>
      <c r="H65" s="55"/>
    </row>
    <row r="66" spans="1:8" ht="15" customHeight="1" thickBot="1" x14ac:dyDescent="0.3">
      <c r="A66" s="56" t="s">
        <v>185</v>
      </c>
      <c r="B66" s="57"/>
      <c r="C66" s="57"/>
      <c r="D66" s="57"/>
      <c r="E66" s="57"/>
      <c r="F66" s="57"/>
      <c r="G66" s="57"/>
      <c r="H66" s="58"/>
    </row>
    <row r="67" spans="1:8" ht="15" customHeight="1" x14ac:dyDescent="0.25">
      <c r="A67" s="47" t="s">
        <v>9</v>
      </c>
      <c r="B67" s="42" t="s">
        <v>8</v>
      </c>
      <c r="C67" s="42" t="s">
        <v>7</v>
      </c>
      <c r="D67" s="42" t="s">
        <v>6</v>
      </c>
      <c r="E67" s="42" t="s">
        <v>5</v>
      </c>
      <c r="F67" s="42" t="s">
        <v>4</v>
      </c>
      <c r="G67" s="42" t="s">
        <v>3</v>
      </c>
      <c r="H67" s="42" t="s">
        <v>18</v>
      </c>
    </row>
    <row r="68" spans="1:8" ht="15" customHeight="1" x14ac:dyDescent="0.25">
      <c r="A68" s="20">
        <v>8</v>
      </c>
      <c r="B68" s="43" t="s">
        <v>23</v>
      </c>
      <c r="C68" s="44" t="s">
        <v>46</v>
      </c>
      <c r="D68" s="45" t="s">
        <v>11</v>
      </c>
      <c r="E68" s="45">
        <v>1</v>
      </c>
      <c r="F68" s="45" t="s">
        <v>50</v>
      </c>
      <c r="G68" s="45">
        <v>11</v>
      </c>
      <c r="H68" s="44"/>
    </row>
    <row r="69" spans="1:8" ht="15" customHeight="1" x14ac:dyDescent="0.25">
      <c r="A69" s="20">
        <v>9</v>
      </c>
      <c r="B69" s="43" t="s">
        <v>45</v>
      </c>
      <c r="C69" s="44" t="s">
        <v>49</v>
      </c>
      <c r="D69" s="45" t="s">
        <v>11</v>
      </c>
      <c r="E69" s="45">
        <v>1</v>
      </c>
      <c r="F69" s="45" t="s">
        <v>50</v>
      </c>
      <c r="G69" s="45">
        <v>17</v>
      </c>
      <c r="H69" s="44"/>
    </row>
    <row r="70" spans="1:8" ht="15" customHeight="1" x14ac:dyDescent="0.25">
      <c r="A70" s="20">
        <v>10</v>
      </c>
      <c r="B70" s="43" t="s">
        <v>22</v>
      </c>
      <c r="C70" s="44" t="s">
        <v>48</v>
      </c>
      <c r="D70" s="45" t="s">
        <v>11</v>
      </c>
      <c r="E70" s="45">
        <v>1</v>
      </c>
      <c r="F70" s="45" t="s">
        <v>50</v>
      </c>
      <c r="G70" s="45">
        <v>1</v>
      </c>
      <c r="H70" s="44"/>
    </row>
    <row r="71" spans="1:8" ht="15" customHeight="1" x14ac:dyDescent="0.25">
      <c r="A71" s="20">
        <v>11</v>
      </c>
      <c r="B71" s="43" t="s">
        <v>76</v>
      </c>
      <c r="C71" s="44" t="s">
        <v>47</v>
      </c>
      <c r="D71" s="45" t="s">
        <v>11</v>
      </c>
      <c r="E71" s="45">
        <v>1</v>
      </c>
      <c r="F71" s="45" t="s">
        <v>50</v>
      </c>
      <c r="G71" s="45">
        <v>1</v>
      </c>
      <c r="H71" s="44"/>
    </row>
    <row r="72" spans="1:8" ht="15" customHeight="1" thickBot="1" x14ac:dyDescent="0.3">
      <c r="A72" s="61" t="s">
        <v>208</v>
      </c>
      <c r="B72" s="98"/>
      <c r="C72" s="98"/>
      <c r="D72" s="98"/>
      <c r="E72" s="98"/>
      <c r="F72" s="98"/>
      <c r="G72" s="98"/>
      <c r="H72" s="98"/>
    </row>
    <row r="73" spans="1:8" ht="15" customHeight="1" x14ac:dyDescent="0.25">
      <c r="A73" s="62" t="s">
        <v>15</v>
      </c>
      <c r="B73" s="63"/>
      <c r="C73" s="63"/>
      <c r="D73" s="63"/>
      <c r="E73" s="63"/>
      <c r="F73" s="63"/>
      <c r="G73" s="63"/>
      <c r="H73" s="64"/>
    </row>
    <row r="74" spans="1:8" x14ac:dyDescent="0.25">
      <c r="A74" s="53" t="s">
        <v>209</v>
      </c>
      <c r="B74" s="54"/>
      <c r="C74" s="54"/>
      <c r="D74" s="54"/>
      <c r="E74" s="54"/>
      <c r="F74" s="54"/>
      <c r="G74" s="54"/>
      <c r="H74" s="55"/>
    </row>
    <row r="75" spans="1:8" x14ac:dyDescent="0.25">
      <c r="A75" s="53" t="s">
        <v>205</v>
      </c>
      <c r="B75" s="54"/>
      <c r="C75" s="54"/>
      <c r="D75" s="54"/>
      <c r="E75" s="54"/>
      <c r="F75" s="54"/>
      <c r="G75" s="54"/>
      <c r="H75" s="55"/>
    </row>
    <row r="76" spans="1:8" x14ac:dyDescent="0.25">
      <c r="A76" s="53" t="s">
        <v>175</v>
      </c>
      <c r="B76" s="54"/>
      <c r="C76" s="54"/>
      <c r="D76" s="54"/>
      <c r="E76" s="54"/>
      <c r="F76" s="54"/>
      <c r="G76" s="54"/>
      <c r="H76" s="55"/>
    </row>
    <row r="77" spans="1:8" x14ac:dyDescent="0.25">
      <c r="A77" s="53" t="s">
        <v>182</v>
      </c>
      <c r="B77" s="54"/>
      <c r="C77" s="54"/>
      <c r="D77" s="54"/>
      <c r="E77" s="54"/>
      <c r="F77" s="54"/>
      <c r="G77" s="54"/>
      <c r="H77" s="55"/>
    </row>
    <row r="78" spans="1:8" x14ac:dyDescent="0.25">
      <c r="A78" s="53" t="s">
        <v>183</v>
      </c>
      <c r="B78" s="54"/>
      <c r="C78" s="54"/>
      <c r="D78" s="54"/>
      <c r="E78" s="54"/>
      <c r="F78" s="54"/>
      <c r="G78" s="54"/>
      <c r="H78" s="55"/>
    </row>
    <row r="79" spans="1:8" x14ac:dyDescent="0.25">
      <c r="A79" s="53" t="s">
        <v>58</v>
      </c>
      <c r="B79" s="54"/>
      <c r="C79" s="54"/>
      <c r="D79" s="54"/>
      <c r="E79" s="54"/>
      <c r="F79" s="54"/>
      <c r="G79" s="54"/>
      <c r="H79" s="55"/>
    </row>
    <row r="80" spans="1:8" ht="15" customHeight="1" x14ac:dyDescent="0.25">
      <c r="A80" s="53" t="s">
        <v>184</v>
      </c>
      <c r="B80" s="54"/>
      <c r="C80" s="54"/>
      <c r="D80" s="54"/>
      <c r="E80" s="54"/>
      <c r="F80" s="54"/>
      <c r="G80" s="54"/>
      <c r="H80" s="55"/>
    </row>
    <row r="81" spans="1:8" ht="15" customHeight="1" thickBot="1" x14ac:dyDescent="0.3">
      <c r="A81" s="56" t="s">
        <v>185</v>
      </c>
      <c r="B81" s="57"/>
      <c r="C81" s="57"/>
      <c r="D81" s="57"/>
      <c r="E81" s="57"/>
      <c r="F81" s="57"/>
      <c r="G81" s="57"/>
      <c r="H81" s="58"/>
    </row>
    <row r="82" spans="1:8" ht="15" customHeight="1" x14ac:dyDescent="0.25">
      <c r="A82" s="47" t="s">
        <v>9</v>
      </c>
      <c r="B82" s="42" t="s">
        <v>8</v>
      </c>
      <c r="C82" s="42" t="s">
        <v>7</v>
      </c>
      <c r="D82" s="42" t="s">
        <v>6</v>
      </c>
      <c r="E82" s="42" t="s">
        <v>5</v>
      </c>
      <c r="F82" s="42" t="s">
        <v>4</v>
      </c>
      <c r="G82" s="42" t="s">
        <v>3</v>
      </c>
      <c r="H82" s="42" t="s">
        <v>18</v>
      </c>
    </row>
    <row r="83" spans="1:8" ht="15" customHeight="1" x14ac:dyDescent="0.25">
      <c r="A83" s="87">
        <v>1</v>
      </c>
      <c r="B83" s="101" t="s">
        <v>237</v>
      </c>
      <c r="C83" s="43" t="s">
        <v>238</v>
      </c>
      <c r="D83" s="21" t="s">
        <v>14</v>
      </c>
      <c r="E83" s="21">
        <v>1</v>
      </c>
      <c r="F83" s="21" t="s">
        <v>50</v>
      </c>
      <c r="G83" s="21">
        <v>1</v>
      </c>
      <c r="H83" s="44" t="s">
        <v>239</v>
      </c>
    </row>
    <row r="84" spans="1:8" ht="15" customHeight="1" x14ac:dyDescent="0.25">
      <c r="A84" s="87">
        <v>2</v>
      </c>
      <c r="B84" s="101" t="s">
        <v>240</v>
      </c>
      <c r="C84" s="18" t="s">
        <v>241</v>
      </c>
      <c r="D84" s="21" t="s">
        <v>14</v>
      </c>
      <c r="E84" s="21">
        <v>0</v>
      </c>
      <c r="F84" s="21" t="s">
        <v>50</v>
      </c>
      <c r="G84" s="21">
        <v>0</v>
      </c>
      <c r="H84" s="44" t="s">
        <v>242</v>
      </c>
    </row>
    <row r="85" spans="1:8" ht="15" customHeight="1" x14ac:dyDescent="0.25">
      <c r="A85" s="87">
        <v>3</v>
      </c>
      <c r="B85" s="101" t="s">
        <v>243</v>
      </c>
      <c r="C85" s="18" t="s">
        <v>244</v>
      </c>
      <c r="D85" s="21" t="s">
        <v>14</v>
      </c>
      <c r="E85" s="21">
        <v>1</v>
      </c>
      <c r="F85" s="21" t="s">
        <v>50</v>
      </c>
      <c r="G85" s="21">
        <v>1</v>
      </c>
      <c r="H85" s="44" t="s">
        <v>239</v>
      </c>
    </row>
    <row r="86" spans="1:8" ht="15" customHeight="1" x14ac:dyDescent="0.25">
      <c r="A86" s="87">
        <v>4</v>
      </c>
      <c r="B86" s="101" t="s">
        <v>245</v>
      </c>
      <c r="C86" s="18" t="s">
        <v>246</v>
      </c>
      <c r="D86" s="21" t="s">
        <v>14</v>
      </c>
      <c r="E86" s="21">
        <v>1</v>
      </c>
      <c r="F86" s="21" t="s">
        <v>50</v>
      </c>
      <c r="G86" s="21">
        <v>1</v>
      </c>
      <c r="H86" s="44"/>
    </row>
    <row r="87" spans="1:8" ht="15" customHeight="1" x14ac:dyDescent="0.25">
      <c r="A87" s="87">
        <v>5</v>
      </c>
      <c r="B87" s="101" t="s">
        <v>247</v>
      </c>
      <c r="C87" s="18" t="s">
        <v>248</v>
      </c>
      <c r="D87" s="21" t="s">
        <v>14</v>
      </c>
      <c r="E87" s="21">
        <v>1</v>
      </c>
      <c r="F87" s="21" t="s">
        <v>50</v>
      </c>
      <c r="G87" s="21">
        <v>1</v>
      </c>
      <c r="H87" s="44"/>
    </row>
    <row r="88" spans="1:8" ht="15.75" customHeight="1" x14ac:dyDescent="0.25">
      <c r="A88" s="87">
        <v>6</v>
      </c>
      <c r="B88" s="101" t="s">
        <v>122</v>
      </c>
      <c r="C88" s="18" t="s">
        <v>249</v>
      </c>
      <c r="D88" s="21" t="s">
        <v>14</v>
      </c>
      <c r="E88" s="21">
        <v>1</v>
      </c>
      <c r="F88" s="21" t="s">
        <v>50</v>
      </c>
      <c r="G88" s="21">
        <v>1</v>
      </c>
      <c r="H88" s="44"/>
    </row>
    <row r="89" spans="1:8" ht="60" x14ac:dyDescent="0.25">
      <c r="A89" s="87">
        <v>7</v>
      </c>
      <c r="B89" s="101" t="s">
        <v>250</v>
      </c>
      <c r="C89" s="18" t="s">
        <v>251</v>
      </c>
      <c r="D89" s="21" t="s">
        <v>14</v>
      </c>
      <c r="E89" s="21">
        <v>1</v>
      </c>
      <c r="F89" s="21" t="s">
        <v>50</v>
      </c>
      <c r="G89" s="21">
        <v>1</v>
      </c>
      <c r="H89" s="44"/>
    </row>
    <row r="90" spans="1:8" ht="30" x14ac:dyDescent="0.25">
      <c r="A90" s="87">
        <v>8</v>
      </c>
      <c r="B90" s="101" t="s">
        <v>13</v>
      </c>
      <c r="C90" s="18" t="s">
        <v>252</v>
      </c>
      <c r="D90" s="21" t="s">
        <v>14</v>
      </c>
      <c r="E90" s="21">
        <v>1</v>
      </c>
      <c r="F90" s="21" t="s">
        <v>50</v>
      </c>
      <c r="G90" s="21">
        <v>1</v>
      </c>
      <c r="H90" s="44"/>
    </row>
    <row r="91" spans="1:8" x14ac:dyDescent="0.25">
      <c r="A91" s="87">
        <v>9</v>
      </c>
      <c r="B91" s="44" t="s">
        <v>23</v>
      </c>
      <c r="C91" s="44" t="s">
        <v>253</v>
      </c>
      <c r="D91" s="45" t="s">
        <v>11</v>
      </c>
      <c r="E91" s="21">
        <v>1</v>
      </c>
      <c r="F91" s="21" t="s">
        <v>50</v>
      </c>
      <c r="G91" s="21">
        <v>3</v>
      </c>
      <c r="H91" s="44"/>
    </row>
    <row r="92" spans="1:8" x14ac:dyDescent="0.25">
      <c r="A92" s="87">
        <v>10</v>
      </c>
      <c r="B92" s="44" t="s">
        <v>45</v>
      </c>
      <c r="C92" s="44" t="s">
        <v>49</v>
      </c>
      <c r="D92" s="45" t="s">
        <v>11</v>
      </c>
      <c r="E92" s="21">
        <v>1</v>
      </c>
      <c r="F92" s="21" t="s">
        <v>50</v>
      </c>
      <c r="G92" s="21">
        <v>4</v>
      </c>
      <c r="H92" s="44"/>
    </row>
    <row r="93" spans="1:8" x14ac:dyDescent="0.25">
      <c r="A93" s="87">
        <v>11</v>
      </c>
      <c r="B93" s="44" t="s">
        <v>76</v>
      </c>
      <c r="C93" s="44" t="s">
        <v>47</v>
      </c>
      <c r="D93" s="45" t="s">
        <v>11</v>
      </c>
      <c r="E93" s="45">
        <v>1</v>
      </c>
      <c r="F93" s="45" t="s">
        <v>50</v>
      </c>
      <c r="G93" s="45">
        <v>1</v>
      </c>
      <c r="H93" s="44"/>
    </row>
    <row r="94" spans="1:8" ht="20.25" x14ac:dyDescent="0.25">
      <c r="A94" s="59" t="s">
        <v>10</v>
      </c>
      <c r="B94" s="102"/>
      <c r="C94" s="102"/>
      <c r="D94" s="102"/>
      <c r="E94" s="102"/>
      <c r="F94" s="102"/>
      <c r="G94" s="102"/>
      <c r="H94" s="102"/>
    </row>
    <row r="95" spans="1:8" ht="90" x14ac:dyDescent="0.25">
      <c r="A95" s="47" t="s">
        <v>9</v>
      </c>
      <c r="B95" s="42" t="s">
        <v>8</v>
      </c>
      <c r="C95" s="42" t="s">
        <v>7</v>
      </c>
      <c r="D95" s="42" t="s">
        <v>6</v>
      </c>
      <c r="E95" s="42" t="s">
        <v>5</v>
      </c>
      <c r="F95" s="42" t="s">
        <v>4</v>
      </c>
      <c r="G95" s="42" t="s">
        <v>3</v>
      </c>
      <c r="H95" s="42" t="s">
        <v>18</v>
      </c>
    </row>
    <row r="96" spans="1:8" ht="15" customHeight="1" x14ac:dyDescent="0.25">
      <c r="A96" s="87">
        <v>1</v>
      </c>
      <c r="B96" s="28" t="s">
        <v>2</v>
      </c>
      <c r="C96" s="28" t="s">
        <v>53</v>
      </c>
      <c r="D96" s="45" t="s">
        <v>0</v>
      </c>
      <c r="E96" s="45">
        <v>1</v>
      </c>
      <c r="F96" s="45" t="s">
        <v>70</v>
      </c>
      <c r="G96" s="45">
        <v>3</v>
      </c>
      <c r="H96" s="28"/>
    </row>
    <row r="97" spans="1:8" ht="15" customHeight="1" x14ac:dyDescent="0.25">
      <c r="A97" s="87">
        <v>2</v>
      </c>
      <c r="B97" s="28" t="s">
        <v>1</v>
      </c>
      <c r="C97" s="28" t="s">
        <v>54</v>
      </c>
      <c r="D97" s="45" t="s">
        <v>0</v>
      </c>
      <c r="E97" s="45">
        <v>1</v>
      </c>
      <c r="F97" s="45" t="s">
        <v>70</v>
      </c>
      <c r="G97" s="45">
        <v>1</v>
      </c>
      <c r="H97" s="28"/>
    </row>
    <row r="98" spans="1:8" ht="15" customHeight="1" thickBot="1" x14ac:dyDescent="0.3">
      <c r="A98" s="50" t="s">
        <v>254</v>
      </c>
      <c r="B98" s="103"/>
      <c r="C98" s="103"/>
      <c r="D98" s="103"/>
      <c r="E98" s="103"/>
      <c r="F98" s="103"/>
      <c r="G98" s="103"/>
      <c r="H98" s="103"/>
    </row>
    <row r="99" spans="1:8" ht="15" customHeight="1" x14ac:dyDescent="0.25">
      <c r="A99" s="62" t="s">
        <v>15</v>
      </c>
      <c r="B99" s="63"/>
      <c r="C99" s="63"/>
      <c r="D99" s="63"/>
      <c r="E99" s="63"/>
      <c r="F99" s="63"/>
      <c r="G99" s="63"/>
      <c r="H99" s="64"/>
    </row>
    <row r="100" spans="1:8" ht="15" customHeight="1" x14ac:dyDescent="0.25">
      <c r="A100" s="53" t="s">
        <v>188</v>
      </c>
      <c r="B100" s="104"/>
      <c r="C100" s="104"/>
      <c r="D100" s="104"/>
      <c r="E100" s="104"/>
      <c r="F100" s="104"/>
      <c r="G100" s="104"/>
      <c r="H100" s="105"/>
    </row>
    <row r="101" spans="1:8" ht="15" customHeight="1" x14ac:dyDescent="0.25">
      <c r="A101" s="53" t="s">
        <v>174</v>
      </c>
      <c r="B101" s="104"/>
      <c r="C101" s="104"/>
      <c r="D101" s="104"/>
      <c r="E101" s="104"/>
      <c r="F101" s="104"/>
      <c r="G101" s="104"/>
      <c r="H101" s="105"/>
    </row>
    <row r="102" spans="1:8" ht="15" customHeight="1" x14ac:dyDescent="0.25">
      <c r="A102" s="53" t="s">
        <v>175</v>
      </c>
      <c r="B102" s="104"/>
      <c r="C102" s="104"/>
      <c r="D102" s="104"/>
      <c r="E102" s="104"/>
      <c r="F102" s="104"/>
      <c r="G102" s="104"/>
      <c r="H102" s="105"/>
    </row>
    <row r="103" spans="1:8" ht="15" customHeight="1" x14ac:dyDescent="0.25">
      <c r="A103" s="53" t="s">
        <v>189</v>
      </c>
      <c r="B103" s="104"/>
      <c r="C103" s="104"/>
      <c r="D103" s="104"/>
      <c r="E103" s="104"/>
      <c r="F103" s="104"/>
      <c r="G103" s="104"/>
      <c r="H103" s="105"/>
    </row>
    <row r="104" spans="1:8" ht="15.75" customHeight="1" x14ac:dyDescent="0.25">
      <c r="A104" s="53" t="s">
        <v>183</v>
      </c>
      <c r="B104" s="104"/>
      <c r="C104" s="104"/>
      <c r="D104" s="104"/>
      <c r="E104" s="104"/>
      <c r="F104" s="104"/>
      <c r="G104" s="104"/>
      <c r="H104" s="105"/>
    </row>
    <row r="105" spans="1:8" x14ac:dyDescent="0.25">
      <c r="A105" s="53" t="s">
        <v>190</v>
      </c>
      <c r="B105" s="104"/>
      <c r="C105" s="104"/>
      <c r="D105" s="104"/>
      <c r="E105" s="104"/>
      <c r="F105" s="104"/>
      <c r="G105" s="104"/>
      <c r="H105" s="105"/>
    </row>
    <row r="106" spans="1:8" x14ac:dyDescent="0.25">
      <c r="A106" s="53" t="s">
        <v>184</v>
      </c>
      <c r="B106" s="104"/>
      <c r="C106" s="104"/>
      <c r="D106" s="104"/>
      <c r="E106" s="104"/>
      <c r="F106" s="104"/>
      <c r="G106" s="104"/>
      <c r="H106" s="105"/>
    </row>
    <row r="107" spans="1:8" ht="15.75" thickBot="1" x14ac:dyDescent="0.3">
      <c r="A107" s="56" t="s">
        <v>185</v>
      </c>
      <c r="B107" s="106"/>
      <c r="C107" s="106"/>
      <c r="D107" s="106"/>
      <c r="E107" s="106"/>
      <c r="F107" s="106"/>
      <c r="G107" s="106"/>
      <c r="H107" s="107"/>
    </row>
    <row r="108" spans="1:8" ht="90" x14ac:dyDescent="0.25">
      <c r="A108" s="47" t="s">
        <v>9</v>
      </c>
      <c r="B108" s="42" t="s">
        <v>8</v>
      </c>
      <c r="C108" s="42" t="s">
        <v>7</v>
      </c>
      <c r="D108" s="42" t="s">
        <v>6</v>
      </c>
      <c r="E108" s="42" t="s">
        <v>5</v>
      </c>
      <c r="F108" s="42" t="s">
        <v>4</v>
      </c>
      <c r="G108" s="42" t="s">
        <v>3</v>
      </c>
      <c r="H108" s="42" t="s">
        <v>18</v>
      </c>
    </row>
    <row r="109" spans="1:8" ht="60" x14ac:dyDescent="0.25">
      <c r="A109" s="87">
        <v>1</v>
      </c>
      <c r="B109" s="44" t="s">
        <v>123</v>
      </c>
      <c r="C109" s="44" t="s">
        <v>55</v>
      </c>
      <c r="D109" s="45" t="s">
        <v>11</v>
      </c>
      <c r="E109" s="45">
        <v>3</v>
      </c>
      <c r="F109" s="45" t="s">
        <v>70</v>
      </c>
      <c r="G109" s="45">
        <v>3</v>
      </c>
      <c r="H109" s="44"/>
    </row>
    <row r="110" spans="1:8" ht="45" x14ac:dyDescent="0.25">
      <c r="A110" s="87">
        <v>2</v>
      </c>
      <c r="B110" s="44" t="s">
        <v>56</v>
      </c>
      <c r="C110" s="44" t="s">
        <v>57</v>
      </c>
      <c r="D110" s="45" t="s">
        <v>11</v>
      </c>
      <c r="E110" s="45">
        <v>11</v>
      </c>
      <c r="F110" s="45" t="s">
        <v>70</v>
      </c>
      <c r="G110" s="45">
        <v>11</v>
      </c>
      <c r="H110" s="44"/>
    </row>
    <row r="111" spans="1:8" ht="45" x14ac:dyDescent="0.25">
      <c r="A111" s="20">
        <v>6</v>
      </c>
      <c r="B111" s="46" t="s">
        <v>186</v>
      </c>
      <c r="C111" s="44" t="s">
        <v>210</v>
      </c>
      <c r="D111" s="45" t="s">
        <v>14</v>
      </c>
      <c r="E111" s="45">
        <v>1</v>
      </c>
      <c r="F111" s="45" t="s">
        <v>50</v>
      </c>
      <c r="G111" s="45">
        <v>1</v>
      </c>
      <c r="H111" s="44"/>
    </row>
    <row r="112" spans="1:8" ht="30" x14ac:dyDescent="0.25">
      <c r="A112" s="20">
        <v>7</v>
      </c>
      <c r="B112" s="46" t="s">
        <v>13</v>
      </c>
      <c r="C112" s="44" t="s">
        <v>211</v>
      </c>
      <c r="D112" s="45" t="s">
        <v>14</v>
      </c>
      <c r="E112" s="45">
        <v>1</v>
      </c>
      <c r="F112" s="45" t="s">
        <v>50</v>
      </c>
      <c r="G112" s="45">
        <v>1</v>
      </c>
      <c r="H112" s="44"/>
    </row>
    <row r="113" spans="1:8" ht="30" x14ac:dyDescent="0.25">
      <c r="A113" s="20">
        <v>8</v>
      </c>
      <c r="B113" s="43" t="s">
        <v>23</v>
      </c>
      <c r="C113" s="44" t="s">
        <v>46</v>
      </c>
      <c r="D113" s="45" t="s">
        <v>11</v>
      </c>
      <c r="E113" s="45">
        <v>1</v>
      </c>
      <c r="F113" s="45" t="s">
        <v>50</v>
      </c>
      <c r="G113" s="45">
        <v>5</v>
      </c>
      <c r="H113" s="44"/>
    </row>
    <row r="114" spans="1:8" x14ac:dyDescent="0.25">
      <c r="A114" s="20">
        <v>9</v>
      </c>
      <c r="B114" s="43" t="s">
        <v>45</v>
      </c>
      <c r="C114" s="44" t="s">
        <v>49</v>
      </c>
      <c r="D114" s="45" t="s">
        <v>11</v>
      </c>
      <c r="E114" s="45">
        <v>1</v>
      </c>
      <c r="F114" s="45" t="s">
        <v>50</v>
      </c>
      <c r="G114" s="45">
        <v>2</v>
      </c>
      <c r="H114" s="44"/>
    </row>
    <row r="115" spans="1:8" ht="45" x14ac:dyDescent="0.25">
      <c r="A115" s="20">
        <v>10</v>
      </c>
      <c r="B115" s="43" t="s">
        <v>22</v>
      </c>
      <c r="C115" s="44" t="s">
        <v>48</v>
      </c>
      <c r="D115" s="45" t="s">
        <v>11</v>
      </c>
      <c r="E115" s="45">
        <v>1</v>
      </c>
      <c r="F115" s="45" t="s">
        <v>50</v>
      </c>
      <c r="G115" s="45">
        <v>1</v>
      </c>
      <c r="H115" s="44"/>
    </row>
    <row r="116" spans="1:8" x14ac:dyDescent="0.25">
      <c r="A116" s="20">
        <v>11</v>
      </c>
      <c r="B116" s="43" t="s">
        <v>76</v>
      </c>
      <c r="C116" s="44" t="s">
        <v>187</v>
      </c>
      <c r="D116" s="45" t="s">
        <v>11</v>
      </c>
      <c r="E116" s="45">
        <v>1</v>
      </c>
      <c r="F116" s="45" t="s">
        <v>50</v>
      </c>
      <c r="G116" s="45">
        <v>1</v>
      </c>
      <c r="H116" s="44"/>
    </row>
    <row r="117" spans="1:8" ht="20.25" x14ac:dyDescent="0.25">
      <c r="A117" s="59" t="s">
        <v>10</v>
      </c>
      <c r="B117" s="60"/>
      <c r="C117" s="60"/>
      <c r="D117" s="60"/>
      <c r="E117" s="60"/>
      <c r="F117" s="60"/>
      <c r="G117" s="60"/>
      <c r="H117" s="60"/>
    </row>
    <row r="118" spans="1:8" ht="90" x14ac:dyDescent="0.25">
      <c r="A118" s="47" t="s">
        <v>9</v>
      </c>
      <c r="B118" s="42" t="s">
        <v>8</v>
      </c>
      <c r="C118" s="42" t="s">
        <v>7</v>
      </c>
      <c r="D118" s="42" t="s">
        <v>6</v>
      </c>
      <c r="E118" s="42" t="s">
        <v>5</v>
      </c>
      <c r="F118" s="42" t="s">
        <v>4</v>
      </c>
      <c r="G118" s="42" t="s">
        <v>3</v>
      </c>
      <c r="H118" s="42" t="s">
        <v>18</v>
      </c>
    </row>
    <row r="119" spans="1:8" x14ac:dyDescent="0.25">
      <c r="A119" s="20">
        <v>1</v>
      </c>
      <c r="B119" s="46" t="s">
        <v>2</v>
      </c>
      <c r="C119" s="46" t="s">
        <v>53</v>
      </c>
      <c r="D119" s="45" t="s">
        <v>0</v>
      </c>
      <c r="E119" s="45">
        <v>1</v>
      </c>
      <c r="F119" s="45" t="s">
        <v>70</v>
      </c>
      <c r="G119" s="45">
        <v>3</v>
      </c>
      <c r="H119" s="46"/>
    </row>
    <row r="120" spans="1:8" x14ac:dyDescent="0.25">
      <c r="A120" s="20">
        <v>2</v>
      </c>
      <c r="B120" s="46" t="s">
        <v>1</v>
      </c>
      <c r="C120" s="46" t="s">
        <v>54</v>
      </c>
      <c r="D120" s="45" t="s">
        <v>0</v>
      </c>
      <c r="E120" s="45">
        <v>1</v>
      </c>
      <c r="F120" s="45" t="s">
        <v>70</v>
      </c>
      <c r="G120" s="45">
        <v>1</v>
      </c>
      <c r="H120" s="46"/>
    </row>
    <row r="121" spans="1:8" ht="20.25" x14ac:dyDescent="0.25">
      <c r="A121" s="59" t="s">
        <v>10</v>
      </c>
      <c r="B121" s="60"/>
      <c r="C121" s="60"/>
      <c r="D121" s="60"/>
      <c r="E121" s="60"/>
      <c r="F121" s="60"/>
      <c r="G121" s="60"/>
      <c r="H121" s="60"/>
    </row>
    <row r="122" spans="1:8" ht="90" x14ac:dyDescent="0.25">
      <c r="A122" s="47" t="s">
        <v>9</v>
      </c>
      <c r="B122" s="42" t="s">
        <v>8</v>
      </c>
      <c r="C122" s="42" t="s">
        <v>7</v>
      </c>
      <c r="D122" s="42" t="s">
        <v>6</v>
      </c>
      <c r="E122" s="42" t="s">
        <v>5</v>
      </c>
      <c r="F122" s="42" t="s">
        <v>4</v>
      </c>
      <c r="G122" s="42" t="s">
        <v>3</v>
      </c>
      <c r="H122" s="42" t="s">
        <v>18</v>
      </c>
    </row>
    <row r="123" spans="1:8" x14ac:dyDescent="0.25">
      <c r="A123" s="20">
        <v>1</v>
      </c>
      <c r="B123" s="46" t="s">
        <v>2</v>
      </c>
      <c r="C123" s="22" t="s">
        <v>53</v>
      </c>
      <c r="D123" s="21" t="s">
        <v>0</v>
      </c>
      <c r="E123" s="21">
        <v>1</v>
      </c>
      <c r="F123" s="21" t="s">
        <v>70</v>
      </c>
      <c r="G123" s="21">
        <v>1</v>
      </c>
      <c r="H123" s="46"/>
    </row>
    <row r="124" spans="1:8" x14ac:dyDescent="0.25">
      <c r="A124" s="20">
        <v>2</v>
      </c>
      <c r="B124" s="46" t="s">
        <v>1</v>
      </c>
      <c r="C124" s="22" t="s">
        <v>54</v>
      </c>
      <c r="D124" s="21" t="s">
        <v>0</v>
      </c>
      <c r="E124" s="21">
        <v>1</v>
      </c>
      <c r="F124" s="21" t="s">
        <v>70</v>
      </c>
      <c r="G124" s="21">
        <v>1</v>
      </c>
      <c r="H124" s="46"/>
    </row>
    <row r="125" spans="1:8" ht="20.25" x14ac:dyDescent="0.25">
      <c r="A125" s="50" t="s">
        <v>20</v>
      </c>
      <c r="B125" s="51"/>
      <c r="C125" s="51"/>
      <c r="D125" s="51"/>
      <c r="E125" s="51"/>
      <c r="F125" s="51"/>
      <c r="G125" s="51"/>
      <c r="H125" s="51"/>
    </row>
    <row r="126" spans="1:8" x14ac:dyDescent="0.25">
      <c r="A126" s="52" t="s">
        <v>15</v>
      </c>
      <c r="B126" s="49"/>
      <c r="C126" s="49"/>
      <c r="D126" s="49"/>
      <c r="E126" s="49"/>
      <c r="F126" s="49"/>
      <c r="G126" s="49"/>
      <c r="H126" s="49"/>
    </row>
    <row r="127" spans="1:8" x14ac:dyDescent="0.25">
      <c r="A127" s="48" t="s">
        <v>188</v>
      </c>
      <c r="B127" s="49"/>
      <c r="C127" s="49"/>
      <c r="D127" s="49"/>
      <c r="E127" s="49"/>
      <c r="F127" s="49"/>
      <c r="G127" s="49"/>
      <c r="H127" s="49"/>
    </row>
    <row r="128" spans="1:8" x14ac:dyDescent="0.25">
      <c r="A128" s="48" t="s">
        <v>174</v>
      </c>
      <c r="B128" s="49"/>
      <c r="C128" s="49"/>
      <c r="D128" s="49"/>
      <c r="E128" s="49"/>
      <c r="F128" s="49"/>
      <c r="G128" s="49"/>
      <c r="H128" s="49"/>
    </row>
    <row r="129" spans="1:8" x14ac:dyDescent="0.25">
      <c r="A129" s="48" t="s">
        <v>175</v>
      </c>
      <c r="B129" s="49"/>
      <c r="C129" s="49"/>
      <c r="D129" s="49"/>
      <c r="E129" s="49"/>
      <c r="F129" s="49"/>
      <c r="G129" s="49"/>
      <c r="H129" s="49"/>
    </row>
    <row r="130" spans="1:8" x14ac:dyDescent="0.25">
      <c r="A130" s="48" t="s">
        <v>189</v>
      </c>
      <c r="B130" s="49"/>
      <c r="C130" s="49"/>
      <c r="D130" s="49"/>
      <c r="E130" s="49"/>
      <c r="F130" s="49"/>
      <c r="G130" s="49"/>
      <c r="H130" s="49"/>
    </row>
    <row r="131" spans="1:8" x14ac:dyDescent="0.25">
      <c r="A131" s="48" t="s">
        <v>183</v>
      </c>
      <c r="B131" s="49"/>
      <c r="C131" s="49"/>
      <c r="D131" s="49"/>
      <c r="E131" s="49"/>
      <c r="F131" s="49"/>
      <c r="G131" s="49"/>
      <c r="H131" s="49"/>
    </row>
    <row r="132" spans="1:8" x14ac:dyDescent="0.25">
      <c r="A132" s="48" t="s">
        <v>190</v>
      </c>
      <c r="B132" s="49"/>
      <c r="C132" s="49"/>
      <c r="D132" s="49"/>
      <c r="E132" s="49"/>
      <c r="F132" s="49"/>
      <c r="G132" s="49"/>
      <c r="H132" s="49"/>
    </row>
    <row r="133" spans="1:8" x14ac:dyDescent="0.25">
      <c r="A133" s="48" t="s">
        <v>184</v>
      </c>
      <c r="B133" s="49"/>
      <c r="C133" s="49"/>
      <c r="D133" s="49"/>
      <c r="E133" s="49"/>
      <c r="F133" s="49"/>
      <c r="G133" s="49"/>
      <c r="H133" s="49"/>
    </row>
    <row r="134" spans="1:8" x14ac:dyDescent="0.25">
      <c r="A134" s="48" t="s">
        <v>185</v>
      </c>
      <c r="B134" s="49"/>
      <c r="C134" s="49"/>
      <c r="D134" s="49"/>
      <c r="E134" s="49"/>
      <c r="F134" s="49"/>
      <c r="G134" s="49"/>
      <c r="H134" s="49"/>
    </row>
    <row r="135" spans="1:8" ht="90" x14ac:dyDescent="0.25">
      <c r="A135" s="47" t="s">
        <v>9</v>
      </c>
      <c r="B135" s="42" t="s">
        <v>8</v>
      </c>
      <c r="C135" s="42" t="s">
        <v>7</v>
      </c>
      <c r="D135" s="42" t="s">
        <v>6</v>
      </c>
      <c r="E135" s="42" t="s">
        <v>5</v>
      </c>
      <c r="F135" s="42" t="s">
        <v>4</v>
      </c>
      <c r="G135" s="42" t="s">
        <v>3</v>
      </c>
      <c r="H135" s="42" t="s">
        <v>18</v>
      </c>
    </row>
    <row r="136" spans="1:8" ht="60" x14ac:dyDescent="0.25">
      <c r="A136" s="20">
        <v>1</v>
      </c>
      <c r="B136" s="18" t="s">
        <v>123</v>
      </c>
      <c r="C136" s="19" t="s">
        <v>55</v>
      </c>
      <c r="D136" s="21" t="s">
        <v>11</v>
      </c>
      <c r="E136" s="21" t="s">
        <v>212</v>
      </c>
      <c r="F136" s="21" t="s">
        <v>70</v>
      </c>
      <c r="G136" s="21">
        <v>0</v>
      </c>
      <c r="H136" s="44"/>
    </row>
    <row r="137" spans="1:8" ht="45" x14ac:dyDescent="0.25">
      <c r="A137" s="20">
        <v>2</v>
      </c>
      <c r="B137" s="18" t="s">
        <v>56</v>
      </c>
      <c r="C137" s="19" t="s">
        <v>57</v>
      </c>
      <c r="D137" s="21" t="s">
        <v>11</v>
      </c>
      <c r="E137" s="21">
        <v>1</v>
      </c>
      <c r="F137" s="21" t="s">
        <v>70</v>
      </c>
      <c r="G137" s="21">
        <v>5</v>
      </c>
      <c r="H137" s="44"/>
    </row>
  </sheetData>
  <mergeCells count="89">
    <mergeCell ref="A63:H63"/>
    <mergeCell ref="A74:H74"/>
    <mergeCell ref="A75:H75"/>
    <mergeCell ref="A76:H76"/>
    <mergeCell ref="A77:H77"/>
    <mergeCell ref="A58:H58"/>
    <mergeCell ref="A59:H59"/>
    <mergeCell ref="A60:H60"/>
    <mergeCell ref="A61:H61"/>
    <mergeCell ref="A62:H62"/>
    <mergeCell ref="A2:H2"/>
    <mergeCell ref="A4:H4"/>
    <mergeCell ref="A3:H3"/>
    <mergeCell ref="A5:H5"/>
    <mergeCell ref="A6:B6"/>
    <mergeCell ref="C6:H6"/>
    <mergeCell ref="A7:C7"/>
    <mergeCell ref="D7:H7"/>
    <mergeCell ref="A8:B8"/>
    <mergeCell ref="C8:H8"/>
    <mergeCell ref="A9:B9"/>
    <mergeCell ref="C9:D9"/>
    <mergeCell ref="E9:F9"/>
    <mergeCell ref="G9:H9"/>
    <mergeCell ref="A10:B10"/>
    <mergeCell ref="C10:D10"/>
    <mergeCell ref="E10:F10"/>
    <mergeCell ref="G10:H10"/>
    <mergeCell ref="A11:B11"/>
    <mergeCell ref="C11:H11"/>
    <mergeCell ref="A12:B12"/>
    <mergeCell ref="C12:H12"/>
    <mergeCell ref="A13:B13"/>
    <mergeCell ref="C13:H13"/>
    <mergeCell ref="A14:B14"/>
    <mergeCell ref="C14:H14"/>
    <mergeCell ref="A15:H15"/>
    <mergeCell ref="A16:H16"/>
    <mergeCell ref="A17:H17"/>
    <mergeCell ref="A18:H18"/>
    <mergeCell ref="A19:H19"/>
    <mergeCell ref="A20:H20"/>
    <mergeCell ref="A21:H21"/>
    <mergeCell ref="A22:H22"/>
    <mergeCell ref="A23:H23"/>
    <mergeCell ref="A24:H24"/>
    <mergeCell ref="A64:H64"/>
    <mergeCell ref="A65:H65"/>
    <mergeCell ref="A66:H66"/>
    <mergeCell ref="A43:H43"/>
    <mergeCell ref="A44:H44"/>
    <mergeCell ref="A45:H45"/>
    <mergeCell ref="A46:H46"/>
    <mergeCell ref="A47:H47"/>
    <mergeCell ref="A48:H48"/>
    <mergeCell ref="A49:H49"/>
    <mergeCell ref="A50:H50"/>
    <mergeCell ref="A51:H51"/>
    <mergeCell ref="A52:H52"/>
    <mergeCell ref="A57:H57"/>
    <mergeCell ref="A72:H72"/>
    <mergeCell ref="A73:H73"/>
    <mergeCell ref="A79:H79"/>
    <mergeCell ref="A80:H80"/>
    <mergeCell ref="A81:H81"/>
    <mergeCell ref="A78:H78"/>
    <mergeCell ref="A94:H94"/>
    <mergeCell ref="A98:H98"/>
    <mergeCell ref="A99:H99"/>
    <mergeCell ref="A100:H100"/>
    <mergeCell ref="A101:H101"/>
    <mergeCell ref="A102:H102"/>
    <mergeCell ref="A103:H103"/>
    <mergeCell ref="A104:H104"/>
    <mergeCell ref="A117:H117"/>
    <mergeCell ref="A121:H121"/>
    <mergeCell ref="A131:H131"/>
    <mergeCell ref="A105:H105"/>
    <mergeCell ref="A106:H106"/>
    <mergeCell ref="A107:H107"/>
    <mergeCell ref="A132:H132"/>
    <mergeCell ref="A133:H133"/>
    <mergeCell ref="A134:H134"/>
    <mergeCell ref="A125:H125"/>
    <mergeCell ref="A126:H126"/>
    <mergeCell ref="A127:H127"/>
    <mergeCell ref="A128:H128"/>
    <mergeCell ref="A129:H129"/>
    <mergeCell ref="A130:H13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"/>
  <sheetViews>
    <sheetView zoomScale="70" zoomScaleNormal="70" workbookViewId="0">
      <selection activeCell="G88" sqref="G88"/>
    </sheetView>
  </sheetViews>
  <sheetFormatPr defaultColWidth="14.42578125" defaultRowHeight="15" customHeight="1" x14ac:dyDescent="0.25"/>
  <cols>
    <col min="1" max="1" width="5.140625" style="1" customWidth="1"/>
    <col min="2" max="2" width="52" style="1" customWidth="1"/>
    <col min="3" max="3" width="48.2851562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8" width="41" style="1" customWidth="1"/>
    <col min="9" max="11" width="8.7109375" style="1" customWidth="1"/>
    <col min="12" max="16384" width="14.42578125" style="1"/>
  </cols>
  <sheetData>
    <row r="1" spans="1:10" s="3" customFormat="1" ht="20.25" x14ac:dyDescent="0.3">
      <c r="A1" s="77" t="s">
        <v>108</v>
      </c>
      <c r="B1" s="77"/>
      <c r="C1" s="77"/>
      <c r="D1" s="77"/>
      <c r="E1" s="77"/>
      <c r="F1" s="77"/>
      <c r="G1" s="77"/>
      <c r="H1" s="77"/>
    </row>
    <row r="2" spans="1:10" s="3" customFormat="1" ht="21" customHeight="1" x14ac:dyDescent="0.25">
      <c r="A2" s="78" t="str">
        <f>'Информация о Чемпионате'!B4</f>
        <v>Региональный чемпионат по профессиональному мастерству «Профессионалы – 2025»</v>
      </c>
      <c r="B2" s="78"/>
      <c r="C2" s="78"/>
      <c r="D2" s="78"/>
      <c r="E2" s="78"/>
      <c r="F2" s="78"/>
      <c r="G2" s="78"/>
      <c r="H2" s="78"/>
      <c r="I2" s="7"/>
      <c r="J2" s="7"/>
    </row>
    <row r="3" spans="1:10" s="3" customFormat="1" ht="20.25" x14ac:dyDescent="0.3">
      <c r="A3" s="77" t="s">
        <v>109</v>
      </c>
      <c r="B3" s="77"/>
      <c r="C3" s="77"/>
      <c r="D3" s="77"/>
      <c r="E3" s="77"/>
      <c r="F3" s="77"/>
      <c r="G3" s="77"/>
      <c r="H3" s="77"/>
    </row>
    <row r="4" spans="1:10" s="3" customFormat="1" ht="22.5" customHeight="1" x14ac:dyDescent="0.25">
      <c r="A4" s="79" t="str">
        <f>'Информация о Чемпионате'!B3</f>
        <v>Токарные работы на станках с ЧПУ (юниоры)</v>
      </c>
      <c r="B4" s="79"/>
      <c r="C4" s="79"/>
      <c r="D4" s="79"/>
      <c r="E4" s="79"/>
      <c r="F4" s="79"/>
      <c r="G4" s="79"/>
      <c r="H4" s="79"/>
    </row>
    <row r="5" spans="1:10" s="3" customFormat="1" x14ac:dyDescent="0.25">
      <c r="A5" s="65" t="s">
        <v>19</v>
      </c>
      <c r="B5" s="80"/>
      <c r="C5" s="80"/>
      <c r="D5" s="80"/>
      <c r="E5" s="80"/>
      <c r="F5" s="80"/>
      <c r="G5" s="80"/>
      <c r="H5" s="80"/>
    </row>
    <row r="6" spans="1:10" s="3" customFormat="1" ht="15.75" customHeight="1" x14ac:dyDescent="0.25">
      <c r="A6" s="65" t="s">
        <v>110</v>
      </c>
      <c r="B6" s="65"/>
      <c r="C6" s="76" t="str">
        <f>'Информация о Чемпионате'!B5</f>
        <v>Ленинградская область</v>
      </c>
      <c r="D6" s="76"/>
      <c r="E6" s="76"/>
      <c r="F6" s="76"/>
      <c r="G6" s="76"/>
      <c r="H6" s="76"/>
    </row>
    <row r="7" spans="1:10" s="3" customFormat="1" ht="15.75" customHeight="1" x14ac:dyDescent="0.25">
      <c r="A7" s="65" t="s">
        <v>111</v>
      </c>
      <c r="B7" s="65"/>
      <c r="C7" s="65"/>
      <c r="D7" s="76" t="str">
        <f>'Информация о Чемпионате'!B6</f>
        <v>ГАПОУ ЛО "Кировский политехнический техникум"</v>
      </c>
      <c r="E7" s="76"/>
      <c r="F7" s="76"/>
      <c r="G7" s="76"/>
      <c r="H7" s="76"/>
    </row>
    <row r="8" spans="1:10" s="3" customFormat="1" ht="15.75" customHeight="1" x14ac:dyDescent="0.25">
      <c r="A8" s="65" t="s">
        <v>112</v>
      </c>
      <c r="B8" s="65"/>
      <c r="C8" s="65" t="str">
        <f>'Информация о Чемпионате'!B7</f>
        <v>г. Кировск , Запрудная, д.5</v>
      </c>
      <c r="D8" s="65"/>
      <c r="E8" s="65"/>
      <c r="F8" s="65"/>
      <c r="G8" s="65"/>
      <c r="H8" s="65"/>
    </row>
    <row r="9" spans="1:10" s="3" customFormat="1" ht="15.75" customHeight="1" x14ac:dyDescent="0.25">
      <c r="A9" s="65" t="s">
        <v>113</v>
      </c>
      <c r="B9" s="65"/>
      <c r="C9" s="65" t="str">
        <f>'Информация о Чемпионате'!B9</f>
        <v>Семенюк Егор Петрович</v>
      </c>
      <c r="D9" s="65"/>
      <c r="E9" s="65" t="str">
        <f>'Информация о Чемпионате'!B10</f>
        <v>egor.semeniuk4@gmail.com</v>
      </c>
      <c r="F9" s="65"/>
      <c r="G9" s="65" t="str">
        <f>'Информация о Чемпионате'!B11</f>
        <v>+79215554320</v>
      </c>
      <c r="H9" s="65"/>
    </row>
    <row r="10" spans="1:10" s="3" customFormat="1" ht="15.75" customHeight="1" x14ac:dyDescent="0.25">
      <c r="A10" s="65" t="s">
        <v>114</v>
      </c>
      <c r="B10" s="65"/>
      <c r="C10" s="65" t="str">
        <f>'Информация о Чемпионате'!B12</f>
        <v>Бойков Вячеслав Игоревич</v>
      </c>
      <c r="D10" s="65"/>
      <c r="E10" s="65" t="str">
        <f>'Информация о Чемпионате'!B13</f>
        <v>vbajkov9@gmail.com</v>
      </c>
      <c r="F10" s="65"/>
      <c r="G10" s="65" t="str">
        <f>'Информация о Чемпионате'!B14</f>
        <v>+79312542026</v>
      </c>
      <c r="H10" s="65"/>
    </row>
    <row r="11" spans="1:10" s="3" customFormat="1" ht="15.75" customHeight="1" x14ac:dyDescent="0.25">
      <c r="A11" s="65" t="s">
        <v>115</v>
      </c>
      <c r="B11" s="65"/>
      <c r="C11" s="65">
        <f>'Информация о Чемпионате'!B17</f>
        <v>8</v>
      </c>
      <c r="D11" s="65"/>
      <c r="E11" s="65"/>
      <c r="F11" s="65"/>
      <c r="G11" s="65"/>
      <c r="H11" s="65"/>
    </row>
    <row r="12" spans="1:10" s="3" customFormat="1" ht="15.75" customHeight="1" x14ac:dyDescent="0.25">
      <c r="A12" s="65" t="s">
        <v>116</v>
      </c>
      <c r="B12" s="65"/>
      <c r="C12" s="65">
        <f>'Информация о Чемпионате'!B15</f>
        <v>5</v>
      </c>
      <c r="D12" s="65"/>
      <c r="E12" s="65"/>
      <c r="F12" s="65"/>
      <c r="G12" s="65"/>
      <c r="H12" s="65"/>
    </row>
    <row r="13" spans="1:10" s="3" customFormat="1" ht="15.75" customHeight="1" x14ac:dyDescent="0.25">
      <c r="A13" s="65" t="s">
        <v>117</v>
      </c>
      <c r="B13" s="65"/>
      <c r="C13" s="65">
        <f>'Информация о Чемпионате'!B16</f>
        <v>2</v>
      </c>
      <c r="D13" s="65"/>
      <c r="E13" s="65"/>
      <c r="F13" s="65"/>
      <c r="G13" s="65"/>
      <c r="H13" s="65"/>
    </row>
    <row r="14" spans="1:10" s="3" customFormat="1" ht="15.75" customHeight="1" x14ac:dyDescent="0.25">
      <c r="A14" s="65" t="s">
        <v>118</v>
      </c>
      <c r="B14" s="65"/>
      <c r="C14" s="66" t="str">
        <f>'Информация о Чемпионате'!B8</f>
        <v>05.03.2025 - 09.03.2025</v>
      </c>
      <c r="D14" s="66"/>
      <c r="E14" s="66"/>
      <c r="F14" s="66"/>
      <c r="G14" s="66"/>
      <c r="H14" s="66"/>
    </row>
    <row r="15" spans="1:10" s="3" customFormat="1" ht="22.5" customHeight="1" x14ac:dyDescent="0.25">
      <c r="A15" s="81" t="s">
        <v>24</v>
      </c>
      <c r="B15" s="82"/>
      <c r="C15" s="82"/>
      <c r="D15" s="82"/>
      <c r="E15" s="82"/>
      <c r="F15" s="82"/>
      <c r="G15" s="82"/>
      <c r="H15" s="83"/>
    </row>
    <row r="16" spans="1:10" s="3" customFormat="1" ht="15.75" customHeight="1" x14ac:dyDescent="0.25">
      <c r="A16" s="108" t="s">
        <v>15</v>
      </c>
      <c r="B16" s="109"/>
      <c r="C16" s="109"/>
      <c r="D16" s="109"/>
      <c r="E16" s="109"/>
      <c r="F16" s="109"/>
      <c r="G16" s="109"/>
      <c r="H16" s="110"/>
    </row>
    <row r="17" spans="1:8" s="3" customFormat="1" ht="15.75" customHeight="1" x14ac:dyDescent="0.25">
      <c r="A17" s="111" t="s">
        <v>256</v>
      </c>
      <c r="B17" s="112"/>
      <c r="C17" s="112"/>
      <c r="D17" s="112"/>
      <c r="E17" s="112"/>
      <c r="F17" s="112"/>
      <c r="G17" s="112"/>
      <c r="H17" s="113"/>
    </row>
    <row r="18" spans="1:8" s="3" customFormat="1" ht="15.75" customHeight="1" x14ac:dyDescent="0.25">
      <c r="A18" s="111" t="s">
        <v>174</v>
      </c>
      <c r="B18" s="112"/>
      <c r="C18" s="112"/>
      <c r="D18" s="112"/>
      <c r="E18" s="112"/>
      <c r="F18" s="112"/>
      <c r="G18" s="112"/>
      <c r="H18" s="113"/>
    </row>
    <row r="19" spans="1:8" s="3" customFormat="1" ht="15" customHeight="1" x14ac:dyDescent="0.25">
      <c r="A19" s="111" t="s">
        <v>175</v>
      </c>
      <c r="B19" s="112"/>
      <c r="C19" s="112"/>
      <c r="D19" s="112"/>
      <c r="E19" s="112"/>
      <c r="F19" s="112"/>
      <c r="G19" s="112"/>
      <c r="H19" s="113"/>
    </row>
    <row r="20" spans="1:8" s="3" customFormat="1" ht="15" customHeight="1" x14ac:dyDescent="0.25">
      <c r="A20" s="111" t="s">
        <v>176</v>
      </c>
      <c r="B20" s="112"/>
      <c r="C20" s="112"/>
      <c r="D20" s="112"/>
      <c r="E20" s="112"/>
      <c r="F20" s="112"/>
      <c r="G20" s="112"/>
      <c r="H20" s="113"/>
    </row>
    <row r="21" spans="1:8" s="3" customFormat="1" ht="15" customHeight="1" x14ac:dyDescent="0.25">
      <c r="A21" s="111" t="s">
        <v>177</v>
      </c>
      <c r="B21" s="112"/>
      <c r="C21" s="112"/>
      <c r="D21" s="112"/>
      <c r="E21" s="112"/>
      <c r="F21" s="112"/>
      <c r="G21" s="112"/>
      <c r="H21" s="113"/>
    </row>
    <row r="22" spans="1:8" s="3" customFormat="1" ht="15" customHeight="1" x14ac:dyDescent="0.25">
      <c r="A22" s="111" t="s">
        <v>58</v>
      </c>
      <c r="B22" s="112"/>
      <c r="C22" s="112"/>
      <c r="D22" s="112"/>
      <c r="E22" s="112"/>
      <c r="F22" s="112"/>
      <c r="G22" s="112"/>
      <c r="H22" s="113"/>
    </row>
    <row r="23" spans="1:8" s="3" customFormat="1" ht="15" customHeight="1" x14ac:dyDescent="0.25">
      <c r="A23" s="111" t="s">
        <v>178</v>
      </c>
      <c r="B23" s="112"/>
      <c r="C23" s="112"/>
      <c r="D23" s="112"/>
      <c r="E23" s="112"/>
      <c r="F23" s="112"/>
      <c r="G23" s="112"/>
      <c r="H23" s="113"/>
    </row>
    <row r="24" spans="1:8" s="3" customFormat="1" ht="15" customHeight="1" x14ac:dyDescent="0.25">
      <c r="A24" s="114" t="s">
        <v>179</v>
      </c>
      <c r="B24" s="115"/>
      <c r="C24" s="115"/>
      <c r="D24" s="115"/>
      <c r="E24" s="115"/>
      <c r="F24" s="115"/>
      <c r="G24" s="115"/>
      <c r="H24" s="116"/>
    </row>
    <row r="25" spans="1:8" ht="30" x14ac:dyDescent="0.25">
      <c r="A25" s="42" t="s">
        <v>9</v>
      </c>
      <c r="B25" s="42" t="s">
        <v>8</v>
      </c>
      <c r="C25" s="42" t="s">
        <v>7</v>
      </c>
      <c r="D25" s="42" t="s">
        <v>6</v>
      </c>
      <c r="E25" s="42" t="s">
        <v>5</v>
      </c>
      <c r="F25" s="42" t="s">
        <v>4</v>
      </c>
      <c r="G25" s="42" t="s">
        <v>3</v>
      </c>
      <c r="H25" s="42" t="s">
        <v>18</v>
      </c>
    </row>
    <row r="26" spans="1:8" s="9" customFormat="1" ht="300" x14ac:dyDescent="0.25">
      <c r="A26" s="42">
        <v>1</v>
      </c>
      <c r="B26" s="47" t="s">
        <v>257</v>
      </c>
      <c r="C26" s="44" t="s">
        <v>258</v>
      </c>
      <c r="D26" s="42" t="s">
        <v>16</v>
      </c>
      <c r="E26" s="42">
        <v>1</v>
      </c>
      <c r="F26" s="42" t="s">
        <v>120</v>
      </c>
      <c r="G26" s="42">
        <f>$C$13*E26</f>
        <v>2</v>
      </c>
      <c r="H26" s="47" t="s">
        <v>259</v>
      </c>
    </row>
    <row r="27" spans="1:8" ht="279" customHeight="1" x14ac:dyDescent="0.25">
      <c r="A27" s="42">
        <v>2</v>
      </c>
      <c r="B27" s="26" t="s">
        <v>142</v>
      </c>
      <c r="C27" s="26" t="s">
        <v>260</v>
      </c>
      <c r="D27" s="42" t="s">
        <v>16</v>
      </c>
      <c r="E27" s="42">
        <v>1</v>
      </c>
      <c r="F27" s="42" t="s">
        <v>120</v>
      </c>
      <c r="G27" s="42">
        <f t="shared" ref="G27:G88" si="0">$C$13*E27</f>
        <v>2</v>
      </c>
      <c r="H27" s="47" t="s">
        <v>261</v>
      </c>
    </row>
    <row r="28" spans="1:8" s="9" customFormat="1" ht="30" x14ac:dyDescent="0.25">
      <c r="A28" s="42">
        <v>3</v>
      </c>
      <c r="B28" s="26" t="s">
        <v>141</v>
      </c>
      <c r="C28" s="26" t="s">
        <v>262</v>
      </c>
      <c r="D28" s="42" t="s">
        <v>16</v>
      </c>
      <c r="E28" s="42">
        <v>1</v>
      </c>
      <c r="F28" s="42" t="s">
        <v>120</v>
      </c>
      <c r="G28" s="42">
        <f t="shared" si="0"/>
        <v>2</v>
      </c>
      <c r="H28" s="47" t="s">
        <v>261</v>
      </c>
    </row>
    <row r="29" spans="1:8" s="9" customFormat="1" ht="30" x14ac:dyDescent="0.25">
      <c r="A29" s="42">
        <v>4</v>
      </c>
      <c r="B29" s="26" t="s">
        <v>51</v>
      </c>
      <c r="C29" s="26" t="s">
        <v>263</v>
      </c>
      <c r="D29" s="42" t="s">
        <v>16</v>
      </c>
      <c r="E29" s="42">
        <v>1</v>
      </c>
      <c r="F29" s="42" t="s">
        <v>120</v>
      </c>
      <c r="G29" s="42">
        <f t="shared" si="0"/>
        <v>2</v>
      </c>
      <c r="H29" s="47" t="s">
        <v>261</v>
      </c>
    </row>
    <row r="30" spans="1:8" s="9" customFormat="1" ht="30" x14ac:dyDescent="0.25">
      <c r="A30" s="42">
        <v>5</v>
      </c>
      <c r="B30" s="26" t="s">
        <v>52</v>
      </c>
      <c r="C30" s="26" t="s">
        <v>264</v>
      </c>
      <c r="D30" s="42" t="s">
        <v>16</v>
      </c>
      <c r="E30" s="42">
        <v>1</v>
      </c>
      <c r="F30" s="42" t="s">
        <v>120</v>
      </c>
      <c r="G30" s="42">
        <f t="shared" si="0"/>
        <v>2</v>
      </c>
      <c r="H30" s="47" t="s">
        <v>261</v>
      </c>
    </row>
    <row r="31" spans="1:8" s="9" customFormat="1" ht="30" x14ac:dyDescent="0.25">
      <c r="A31" s="42">
        <v>6</v>
      </c>
      <c r="B31" s="26" t="s">
        <v>65</v>
      </c>
      <c r="C31" s="26" t="s">
        <v>265</v>
      </c>
      <c r="D31" s="42" t="s">
        <v>16</v>
      </c>
      <c r="E31" s="42">
        <v>1</v>
      </c>
      <c r="F31" s="42" t="s">
        <v>120</v>
      </c>
      <c r="G31" s="42">
        <f t="shared" si="0"/>
        <v>2</v>
      </c>
      <c r="H31" s="47" t="s">
        <v>261</v>
      </c>
    </row>
    <row r="32" spans="1:8" s="9" customFormat="1" ht="30" x14ac:dyDescent="0.25">
      <c r="A32" s="42">
        <v>7</v>
      </c>
      <c r="B32" s="26" t="s">
        <v>66</v>
      </c>
      <c r="C32" s="26" t="s">
        <v>266</v>
      </c>
      <c r="D32" s="42" t="s">
        <v>16</v>
      </c>
      <c r="E32" s="42">
        <v>1</v>
      </c>
      <c r="F32" s="42" t="s">
        <v>120</v>
      </c>
      <c r="G32" s="42">
        <f t="shared" si="0"/>
        <v>2</v>
      </c>
      <c r="H32" s="47" t="s">
        <v>261</v>
      </c>
    </row>
    <row r="33" spans="1:8" s="9" customFormat="1" ht="51" x14ac:dyDescent="0.25">
      <c r="A33" s="42">
        <v>8</v>
      </c>
      <c r="B33" s="26" t="s">
        <v>267</v>
      </c>
      <c r="C33" s="26" t="s">
        <v>268</v>
      </c>
      <c r="D33" s="42" t="s">
        <v>16</v>
      </c>
      <c r="E33" s="42">
        <v>1</v>
      </c>
      <c r="F33" s="42" t="s">
        <v>120</v>
      </c>
      <c r="G33" s="42">
        <f t="shared" si="0"/>
        <v>2</v>
      </c>
      <c r="H33" s="47" t="s">
        <v>261</v>
      </c>
    </row>
    <row r="34" spans="1:8" s="9" customFormat="1" ht="30" x14ac:dyDescent="0.25">
      <c r="A34" s="42">
        <v>9</v>
      </c>
      <c r="B34" s="47" t="s">
        <v>59</v>
      </c>
      <c r="C34" s="44" t="s">
        <v>269</v>
      </c>
      <c r="D34" s="42" t="s">
        <v>16</v>
      </c>
      <c r="E34" s="42">
        <v>1</v>
      </c>
      <c r="F34" s="42" t="s">
        <v>120</v>
      </c>
      <c r="G34" s="42">
        <f t="shared" si="0"/>
        <v>2</v>
      </c>
      <c r="H34" s="47" t="s">
        <v>261</v>
      </c>
    </row>
    <row r="35" spans="1:8" ht="63.75" customHeight="1" x14ac:dyDescent="0.25">
      <c r="A35" s="42">
        <v>10</v>
      </c>
      <c r="B35" s="47" t="s">
        <v>60</v>
      </c>
      <c r="C35" s="44" t="s">
        <v>191</v>
      </c>
      <c r="D35" s="45" t="s">
        <v>25</v>
      </c>
      <c r="E35" s="42">
        <v>1</v>
      </c>
      <c r="F35" s="42" t="s">
        <v>120</v>
      </c>
      <c r="G35" s="42">
        <f t="shared" si="0"/>
        <v>2</v>
      </c>
      <c r="H35" s="47" t="s">
        <v>261</v>
      </c>
    </row>
    <row r="36" spans="1:8" ht="66.75" customHeight="1" x14ac:dyDescent="0.25">
      <c r="A36" s="42">
        <v>11</v>
      </c>
      <c r="B36" s="27" t="s">
        <v>270</v>
      </c>
      <c r="C36" s="44" t="s">
        <v>191</v>
      </c>
      <c r="D36" s="45" t="s">
        <v>25</v>
      </c>
      <c r="E36" s="42">
        <v>1</v>
      </c>
      <c r="F36" s="42" t="s">
        <v>120</v>
      </c>
      <c r="G36" s="42">
        <f t="shared" si="0"/>
        <v>2</v>
      </c>
      <c r="H36" s="47" t="s">
        <v>271</v>
      </c>
    </row>
    <row r="37" spans="1:8" s="9" customFormat="1" ht="66.75" customHeight="1" x14ac:dyDescent="0.25">
      <c r="A37" s="42">
        <v>12</v>
      </c>
      <c r="B37" s="47" t="s">
        <v>129</v>
      </c>
      <c r="C37" s="44" t="s">
        <v>272</v>
      </c>
      <c r="D37" s="45" t="s">
        <v>25</v>
      </c>
      <c r="E37" s="42">
        <v>1</v>
      </c>
      <c r="F37" s="42" t="s">
        <v>120</v>
      </c>
      <c r="G37" s="42">
        <f t="shared" si="0"/>
        <v>2</v>
      </c>
      <c r="H37" s="47" t="s">
        <v>261</v>
      </c>
    </row>
    <row r="38" spans="1:8" ht="59.25" customHeight="1" x14ac:dyDescent="0.25">
      <c r="A38" s="42">
        <v>13</v>
      </c>
      <c r="B38" s="44" t="s">
        <v>61</v>
      </c>
      <c r="C38" s="44" t="s">
        <v>273</v>
      </c>
      <c r="D38" s="45" t="s">
        <v>25</v>
      </c>
      <c r="E38" s="42">
        <v>1</v>
      </c>
      <c r="F38" s="42" t="s">
        <v>120</v>
      </c>
      <c r="G38" s="42">
        <f t="shared" si="0"/>
        <v>2</v>
      </c>
      <c r="H38" s="47" t="s">
        <v>261</v>
      </c>
    </row>
    <row r="39" spans="1:8" ht="37.5" customHeight="1" x14ac:dyDescent="0.25">
      <c r="A39" s="42">
        <v>14</v>
      </c>
      <c r="B39" s="44" t="s">
        <v>62</v>
      </c>
      <c r="C39" s="44" t="s">
        <v>274</v>
      </c>
      <c r="D39" s="45" t="s">
        <v>25</v>
      </c>
      <c r="E39" s="42">
        <v>1</v>
      </c>
      <c r="F39" s="42" t="s">
        <v>120</v>
      </c>
      <c r="G39" s="42">
        <f t="shared" si="0"/>
        <v>2</v>
      </c>
      <c r="H39" s="47" t="s">
        <v>261</v>
      </c>
    </row>
    <row r="40" spans="1:8" ht="27.75" customHeight="1" x14ac:dyDescent="0.25">
      <c r="A40" s="42">
        <v>15</v>
      </c>
      <c r="B40" s="44" t="s">
        <v>61</v>
      </c>
      <c r="C40" s="44" t="s">
        <v>273</v>
      </c>
      <c r="D40" s="45" t="s">
        <v>25</v>
      </c>
      <c r="E40" s="42">
        <v>1</v>
      </c>
      <c r="F40" s="42" t="s">
        <v>120</v>
      </c>
      <c r="G40" s="42">
        <f t="shared" si="0"/>
        <v>2</v>
      </c>
      <c r="H40" s="47" t="s">
        <v>261</v>
      </c>
    </row>
    <row r="41" spans="1:8" ht="51.75" customHeight="1" x14ac:dyDescent="0.25">
      <c r="A41" s="42">
        <v>16</v>
      </c>
      <c r="B41" s="29" t="s">
        <v>275</v>
      </c>
      <c r="C41" s="29" t="s">
        <v>155</v>
      </c>
      <c r="D41" s="117" t="s">
        <v>25</v>
      </c>
      <c r="E41" s="97">
        <v>1</v>
      </c>
      <c r="F41" s="118" t="s">
        <v>120</v>
      </c>
      <c r="G41" s="42">
        <f t="shared" si="0"/>
        <v>2</v>
      </c>
      <c r="H41" s="44" t="s">
        <v>276</v>
      </c>
    </row>
    <row r="42" spans="1:8" s="9" customFormat="1" ht="51.75" customHeight="1" x14ac:dyDescent="0.25">
      <c r="A42" s="42">
        <v>17</v>
      </c>
      <c r="B42" s="29" t="s">
        <v>275</v>
      </c>
      <c r="C42" s="29" t="s">
        <v>148</v>
      </c>
      <c r="D42" s="117" t="s">
        <v>25</v>
      </c>
      <c r="E42" s="97">
        <v>1</v>
      </c>
      <c r="F42" s="118" t="s">
        <v>120</v>
      </c>
      <c r="G42" s="42">
        <f t="shared" si="0"/>
        <v>2</v>
      </c>
      <c r="H42" s="44" t="s">
        <v>276</v>
      </c>
    </row>
    <row r="43" spans="1:8" ht="27.75" customHeight="1" x14ac:dyDescent="0.25">
      <c r="A43" s="42">
        <v>18</v>
      </c>
      <c r="B43" s="29" t="s">
        <v>275</v>
      </c>
      <c r="C43" s="29" t="s">
        <v>277</v>
      </c>
      <c r="D43" s="117" t="s">
        <v>25</v>
      </c>
      <c r="E43" s="97">
        <v>1</v>
      </c>
      <c r="F43" s="118" t="s">
        <v>120</v>
      </c>
      <c r="G43" s="42">
        <f t="shared" si="0"/>
        <v>2</v>
      </c>
      <c r="H43" s="44" t="s">
        <v>276</v>
      </c>
    </row>
    <row r="44" spans="1:8" s="9" customFormat="1" ht="27.75" customHeight="1" x14ac:dyDescent="0.25">
      <c r="A44" s="42">
        <v>19</v>
      </c>
      <c r="B44" s="29" t="s">
        <v>275</v>
      </c>
      <c r="C44" s="29" t="s">
        <v>278</v>
      </c>
      <c r="D44" s="117" t="s">
        <v>25</v>
      </c>
      <c r="E44" s="97">
        <v>1</v>
      </c>
      <c r="F44" s="118" t="s">
        <v>120</v>
      </c>
      <c r="G44" s="42">
        <f t="shared" si="0"/>
        <v>2</v>
      </c>
      <c r="H44" s="44" t="s">
        <v>276</v>
      </c>
    </row>
    <row r="45" spans="1:8" ht="27.75" customHeight="1" x14ac:dyDescent="0.25">
      <c r="A45" s="42">
        <v>20</v>
      </c>
      <c r="B45" s="119" t="s">
        <v>275</v>
      </c>
      <c r="C45" s="119" t="s">
        <v>279</v>
      </c>
      <c r="D45" s="120" t="s">
        <v>25</v>
      </c>
      <c r="E45" s="121">
        <v>1</v>
      </c>
      <c r="F45" s="118" t="s">
        <v>120</v>
      </c>
      <c r="G45" s="42">
        <f t="shared" si="0"/>
        <v>2</v>
      </c>
      <c r="H45" s="44" t="s">
        <v>276</v>
      </c>
    </row>
    <row r="46" spans="1:8" ht="27.75" customHeight="1" x14ac:dyDescent="0.25">
      <c r="A46" s="42">
        <v>21</v>
      </c>
      <c r="B46" s="119" t="s">
        <v>275</v>
      </c>
      <c r="C46" s="119" t="s">
        <v>280</v>
      </c>
      <c r="D46" s="120" t="s">
        <v>25</v>
      </c>
      <c r="E46" s="121">
        <v>1</v>
      </c>
      <c r="F46" s="118" t="s">
        <v>120</v>
      </c>
      <c r="G46" s="42">
        <f t="shared" si="0"/>
        <v>2</v>
      </c>
      <c r="H46" s="44" t="s">
        <v>276</v>
      </c>
    </row>
    <row r="47" spans="1:8" ht="15" customHeight="1" x14ac:dyDescent="0.25">
      <c r="A47" s="42">
        <v>22</v>
      </c>
      <c r="B47" s="119" t="s">
        <v>275</v>
      </c>
      <c r="C47" s="119" t="s">
        <v>149</v>
      </c>
      <c r="D47" s="120" t="s">
        <v>25</v>
      </c>
      <c r="E47" s="121">
        <v>1</v>
      </c>
      <c r="F47" s="118" t="s">
        <v>120</v>
      </c>
      <c r="G47" s="42">
        <f t="shared" si="0"/>
        <v>2</v>
      </c>
      <c r="H47" s="44" t="s">
        <v>276</v>
      </c>
    </row>
    <row r="48" spans="1:8" ht="15" customHeight="1" x14ac:dyDescent="0.25">
      <c r="A48" s="42">
        <v>23</v>
      </c>
      <c r="B48" s="119" t="s">
        <v>275</v>
      </c>
      <c r="C48" s="119" t="s">
        <v>150</v>
      </c>
      <c r="D48" s="120" t="s">
        <v>25</v>
      </c>
      <c r="E48" s="121">
        <v>1</v>
      </c>
      <c r="F48" s="118" t="s">
        <v>120</v>
      </c>
      <c r="G48" s="42">
        <f t="shared" si="0"/>
        <v>2</v>
      </c>
      <c r="H48" s="44" t="s">
        <v>276</v>
      </c>
    </row>
    <row r="49" spans="1:8" ht="15" customHeight="1" x14ac:dyDescent="0.25">
      <c r="A49" s="42">
        <v>24</v>
      </c>
      <c r="B49" s="119" t="s">
        <v>156</v>
      </c>
      <c r="C49" s="119" t="s">
        <v>153</v>
      </c>
      <c r="D49" s="120" t="s">
        <v>25</v>
      </c>
      <c r="E49" s="121">
        <v>1</v>
      </c>
      <c r="F49" s="118" t="s">
        <v>120</v>
      </c>
      <c r="G49" s="42">
        <f t="shared" si="0"/>
        <v>2</v>
      </c>
      <c r="H49" s="44" t="s">
        <v>276</v>
      </c>
    </row>
    <row r="50" spans="1:8" ht="15" customHeight="1" x14ac:dyDescent="0.25">
      <c r="A50" s="42">
        <v>25</v>
      </c>
      <c r="B50" s="119" t="s">
        <v>158</v>
      </c>
      <c r="C50" s="119" t="s">
        <v>159</v>
      </c>
      <c r="D50" s="120" t="s">
        <v>25</v>
      </c>
      <c r="E50" s="121">
        <v>1</v>
      </c>
      <c r="F50" s="118" t="s">
        <v>120</v>
      </c>
      <c r="G50" s="42">
        <f t="shared" si="0"/>
        <v>2</v>
      </c>
      <c r="H50" s="44" t="s">
        <v>276</v>
      </c>
    </row>
    <row r="51" spans="1:8" ht="15" customHeight="1" x14ac:dyDescent="0.25">
      <c r="A51" s="42">
        <v>26</v>
      </c>
      <c r="B51" s="119" t="s">
        <v>275</v>
      </c>
      <c r="C51" s="119" t="s">
        <v>152</v>
      </c>
      <c r="D51" s="120" t="s">
        <v>25</v>
      </c>
      <c r="E51" s="121">
        <v>1</v>
      </c>
      <c r="F51" s="118" t="s">
        <v>120</v>
      </c>
      <c r="G51" s="42">
        <f t="shared" si="0"/>
        <v>2</v>
      </c>
      <c r="H51" s="47" t="s">
        <v>281</v>
      </c>
    </row>
    <row r="52" spans="1:8" s="9" customFormat="1" ht="15" customHeight="1" x14ac:dyDescent="0.25">
      <c r="A52" s="42">
        <v>27</v>
      </c>
      <c r="B52" s="119" t="s">
        <v>160</v>
      </c>
      <c r="C52" s="119" t="s">
        <v>161</v>
      </c>
      <c r="D52" s="120" t="s">
        <v>25</v>
      </c>
      <c r="E52" s="121">
        <v>1</v>
      </c>
      <c r="F52" s="118" t="s">
        <v>120</v>
      </c>
      <c r="G52" s="42">
        <f t="shared" si="0"/>
        <v>2</v>
      </c>
      <c r="H52" s="44" t="s">
        <v>282</v>
      </c>
    </row>
    <row r="53" spans="1:8" s="9" customFormat="1" ht="30" x14ac:dyDescent="0.25">
      <c r="A53" s="42">
        <v>28</v>
      </c>
      <c r="B53" s="25" t="s">
        <v>166</v>
      </c>
      <c r="C53" s="44" t="s">
        <v>283</v>
      </c>
      <c r="D53" s="42" t="s">
        <v>11</v>
      </c>
      <c r="E53" s="42">
        <v>2</v>
      </c>
      <c r="F53" s="42" t="s">
        <v>120</v>
      </c>
      <c r="G53" s="42">
        <f t="shared" ref="G27:G88" si="1">$C$12*E53</f>
        <v>10</v>
      </c>
      <c r="H53" s="44" t="s">
        <v>261</v>
      </c>
    </row>
    <row r="54" spans="1:8" s="9" customFormat="1" ht="27.75" customHeight="1" x14ac:dyDescent="0.25">
      <c r="A54" s="42">
        <v>29</v>
      </c>
      <c r="B54" s="28" t="s">
        <v>167</v>
      </c>
      <c r="C54" s="44" t="s">
        <v>284</v>
      </c>
      <c r="D54" s="42" t="s">
        <v>11</v>
      </c>
      <c r="E54" s="42">
        <v>1</v>
      </c>
      <c r="F54" s="42" t="s">
        <v>120</v>
      </c>
      <c r="G54" s="42">
        <f t="shared" si="0"/>
        <v>2</v>
      </c>
      <c r="H54" s="44" t="s">
        <v>261</v>
      </c>
    </row>
    <row r="55" spans="1:8" s="9" customFormat="1" ht="30" x14ac:dyDescent="0.25">
      <c r="A55" s="42">
        <v>30</v>
      </c>
      <c r="B55" s="28" t="s">
        <v>17</v>
      </c>
      <c r="C55" s="44" t="s">
        <v>285</v>
      </c>
      <c r="D55" s="42" t="s">
        <v>11</v>
      </c>
      <c r="E55" s="42">
        <v>1</v>
      </c>
      <c r="F55" s="42" t="s">
        <v>120</v>
      </c>
      <c r="G55" s="42">
        <f t="shared" si="0"/>
        <v>2</v>
      </c>
      <c r="H55" s="44" t="s">
        <v>261</v>
      </c>
    </row>
    <row r="56" spans="1:8" s="9" customFormat="1" ht="105" x14ac:dyDescent="0.25">
      <c r="A56" s="42">
        <v>31</v>
      </c>
      <c r="B56" s="44" t="s">
        <v>33</v>
      </c>
      <c r="C56" s="44" t="s">
        <v>218</v>
      </c>
      <c r="D56" s="45" t="s">
        <v>25</v>
      </c>
      <c r="E56" s="45">
        <v>1</v>
      </c>
      <c r="F56" s="42" t="s">
        <v>120</v>
      </c>
      <c r="G56" s="42">
        <f t="shared" si="0"/>
        <v>2</v>
      </c>
      <c r="H56" s="44" t="s">
        <v>286</v>
      </c>
    </row>
    <row r="57" spans="1:8" s="9" customFormat="1" ht="90" x14ac:dyDescent="0.25">
      <c r="A57" s="42">
        <v>32</v>
      </c>
      <c r="B57" s="44" t="s">
        <v>219</v>
      </c>
      <c r="C57" s="44" t="s">
        <v>287</v>
      </c>
      <c r="D57" s="45" t="s">
        <v>25</v>
      </c>
      <c r="E57" s="45">
        <v>1</v>
      </c>
      <c r="F57" s="42" t="s">
        <v>120</v>
      </c>
      <c r="G57" s="42">
        <f t="shared" si="0"/>
        <v>2</v>
      </c>
      <c r="H57" s="44" t="s">
        <v>288</v>
      </c>
    </row>
    <row r="58" spans="1:8" s="9" customFormat="1" ht="15" customHeight="1" x14ac:dyDescent="0.25">
      <c r="A58" s="42">
        <v>33</v>
      </c>
      <c r="B58" s="44" t="s">
        <v>35</v>
      </c>
      <c r="C58" s="90" t="s">
        <v>221</v>
      </c>
      <c r="D58" s="91" t="s">
        <v>25</v>
      </c>
      <c r="E58" s="91">
        <v>1</v>
      </c>
      <c r="F58" s="92" t="s">
        <v>120</v>
      </c>
      <c r="G58" s="42">
        <f t="shared" si="0"/>
        <v>2</v>
      </c>
      <c r="H58" s="88" t="s">
        <v>289</v>
      </c>
    </row>
    <row r="59" spans="1:8" s="9" customFormat="1" ht="15" customHeight="1" x14ac:dyDescent="0.25">
      <c r="A59" s="42">
        <v>34</v>
      </c>
      <c r="B59" s="44" t="s">
        <v>128</v>
      </c>
      <c r="C59" s="44" t="s">
        <v>290</v>
      </c>
      <c r="D59" s="45" t="s">
        <v>25</v>
      </c>
      <c r="E59" s="45">
        <v>1</v>
      </c>
      <c r="F59" s="42" t="s">
        <v>120</v>
      </c>
      <c r="G59" s="42">
        <f t="shared" si="0"/>
        <v>2</v>
      </c>
      <c r="H59" s="44" t="s">
        <v>291</v>
      </c>
    </row>
    <row r="60" spans="1:8" s="9" customFormat="1" ht="15" customHeight="1" x14ac:dyDescent="0.25">
      <c r="A60" s="42">
        <v>35</v>
      </c>
      <c r="B60" s="44" t="s">
        <v>223</v>
      </c>
      <c r="C60" s="44" t="s">
        <v>224</v>
      </c>
      <c r="D60" s="45" t="s">
        <v>25</v>
      </c>
      <c r="E60" s="45">
        <v>1</v>
      </c>
      <c r="F60" s="42" t="s">
        <v>120</v>
      </c>
      <c r="G60" s="42">
        <f t="shared" si="0"/>
        <v>2</v>
      </c>
      <c r="H60" s="44" t="s">
        <v>292</v>
      </c>
    </row>
    <row r="61" spans="1:8" s="9" customFormat="1" ht="15" customHeight="1" x14ac:dyDescent="0.25">
      <c r="A61" s="42">
        <v>36</v>
      </c>
      <c r="B61" s="44" t="s">
        <v>38</v>
      </c>
      <c r="C61" s="44" t="s">
        <v>225</v>
      </c>
      <c r="D61" s="45" t="s">
        <v>25</v>
      </c>
      <c r="E61" s="45">
        <v>1</v>
      </c>
      <c r="F61" s="42" t="s">
        <v>120</v>
      </c>
      <c r="G61" s="42">
        <f t="shared" si="0"/>
        <v>2</v>
      </c>
      <c r="H61" s="44" t="s">
        <v>293</v>
      </c>
    </row>
    <row r="62" spans="1:8" s="9" customFormat="1" ht="15" customHeight="1" x14ac:dyDescent="0.25">
      <c r="A62" s="42">
        <v>37</v>
      </c>
      <c r="B62" s="44" t="s">
        <v>73</v>
      </c>
      <c r="C62" s="44" t="s">
        <v>39</v>
      </c>
      <c r="D62" s="45" t="s">
        <v>25</v>
      </c>
      <c r="E62" s="45">
        <v>1</v>
      </c>
      <c r="F62" s="42" t="s">
        <v>120</v>
      </c>
      <c r="G62" s="42">
        <f t="shared" si="0"/>
        <v>2</v>
      </c>
      <c r="H62" s="44" t="s">
        <v>294</v>
      </c>
    </row>
    <row r="63" spans="1:8" s="9" customFormat="1" ht="15" customHeight="1" x14ac:dyDescent="0.25">
      <c r="A63" s="42">
        <v>38</v>
      </c>
      <c r="B63" s="44" t="s">
        <v>226</v>
      </c>
      <c r="C63" s="44" t="s">
        <v>295</v>
      </c>
      <c r="D63" s="45" t="s">
        <v>25</v>
      </c>
      <c r="E63" s="45">
        <v>1</v>
      </c>
      <c r="F63" s="42" t="s">
        <v>120</v>
      </c>
      <c r="G63" s="42">
        <f t="shared" si="0"/>
        <v>2</v>
      </c>
      <c r="H63" s="44" t="s">
        <v>296</v>
      </c>
    </row>
    <row r="64" spans="1:8" s="9" customFormat="1" ht="15" customHeight="1" x14ac:dyDescent="0.25">
      <c r="A64" s="42">
        <v>39</v>
      </c>
      <c r="B64" s="44" t="s">
        <v>126</v>
      </c>
      <c r="C64" s="44" t="s">
        <v>297</v>
      </c>
      <c r="D64" s="45" t="s">
        <v>25</v>
      </c>
      <c r="E64" s="45">
        <v>1</v>
      </c>
      <c r="F64" s="118" t="s">
        <v>120</v>
      </c>
      <c r="G64" s="42">
        <f t="shared" si="0"/>
        <v>2</v>
      </c>
      <c r="H64" s="44" t="s">
        <v>298</v>
      </c>
    </row>
    <row r="65" spans="1:8" s="9" customFormat="1" ht="15" customHeight="1" x14ac:dyDescent="0.25">
      <c r="A65" s="42">
        <v>40</v>
      </c>
      <c r="B65" s="44" t="s">
        <v>229</v>
      </c>
      <c r="C65" s="44" t="s">
        <v>299</v>
      </c>
      <c r="D65" s="45" t="s">
        <v>25</v>
      </c>
      <c r="E65" s="45">
        <v>1</v>
      </c>
      <c r="F65" s="118" t="s">
        <v>120</v>
      </c>
      <c r="G65" s="42">
        <f t="shared" si="0"/>
        <v>2</v>
      </c>
      <c r="H65" s="44" t="s">
        <v>300</v>
      </c>
    </row>
    <row r="66" spans="1:8" s="9" customFormat="1" ht="15.75" customHeight="1" x14ac:dyDescent="0.25">
      <c r="A66" s="42">
        <v>41</v>
      </c>
      <c r="B66" s="44" t="s">
        <v>41</v>
      </c>
      <c r="C66" s="44" t="s">
        <v>301</v>
      </c>
      <c r="D66" s="45" t="s">
        <v>25</v>
      </c>
      <c r="E66" s="45">
        <v>1</v>
      </c>
      <c r="F66" s="118" t="s">
        <v>120</v>
      </c>
      <c r="G66" s="42">
        <f t="shared" si="0"/>
        <v>2</v>
      </c>
      <c r="H66" s="44" t="s">
        <v>302</v>
      </c>
    </row>
    <row r="67" spans="1:8" s="9" customFormat="1" ht="75" x14ac:dyDescent="0.25">
      <c r="A67" s="42">
        <v>42</v>
      </c>
      <c r="B67" s="44" t="s">
        <v>42</v>
      </c>
      <c r="C67" s="44" t="s">
        <v>303</v>
      </c>
      <c r="D67" s="45" t="s">
        <v>25</v>
      </c>
      <c r="E67" s="45">
        <v>1</v>
      </c>
      <c r="F67" s="118" t="s">
        <v>120</v>
      </c>
      <c r="G67" s="42">
        <f t="shared" si="0"/>
        <v>2</v>
      </c>
      <c r="H67" s="44" t="s">
        <v>304</v>
      </c>
    </row>
    <row r="68" spans="1:8" s="9" customFormat="1" ht="90" x14ac:dyDescent="0.25">
      <c r="A68" s="42">
        <v>43</v>
      </c>
      <c r="B68" s="44" t="s">
        <v>43</v>
      </c>
      <c r="C68" s="44" t="s">
        <v>305</v>
      </c>
      <c r="D68" s="45" t="s">
        <v>25</v>
      </c>
      <c r="E68" s="45">
        <v>1</v>
      </c>
      <c r="F68" s="118" t="s">
        <v>120</v>
      </c>
      <c r="G68" s="42">
        <f t="shared" si="0"/>
        <v>2</v>
      </c>
      <c r="H68" s="44" t="s">
        <v>306</v>
      </c>
    </row>
    <row r="69" spans="1:8" s="9" customFormat="1" ht="45" x14ac:dyDescent="0.25">
      <c r="A69" s="42">
        <v>44</v>
      </c>
      <c r="B69" s="44" t="s">
        <v>119</v>
      </c>
      <c r="C69" s="44" t="s">
        <v>232</v>
      </c>
      <c r="D69" s="45" t="s">
        <v>25</v>
      </c>
      <c r="E69" s="45">
        <v>1</v>
      </c>
      <c r="F69" s="118" t="s">
        <v>120</v>
      </c>
      <c r="G69" s="42">
        <f t="shared" si="0"/>
        <v>2</v>
      </c>
      <c r="H69" s="44" t="s">
        <v>307</v>
      </c>
    </row>
    <row r="70" spans="1:8" s="9" customFormat="1" ht="45" x14ac:dyDescent="0.25">
      <c r="A70" s="42">
        <v>45</v>
      </c>
      <c r="B70" s="119" t="s">
        <v>119</v>
      </c>
      <c r="C70" s="44" t="s">
        <v>232</v>
      </c>
      <c r="D70" s="45" t="s">
        <v>25</v>
      </c>
      <c r="E70" s="45">
        <v>2</v>
      </c>
      <c r="F70" s="118" t="s">
        <v>120</v>
      </c>
      <c r="G70" s="42">
        <f t="shared" si="1"/>
        <v>10</v>
      </c>
      <c r="H70" s="44" t="s">
        <v>308</v>
      </c>
    </row>
    <row r="71" spans="1:8" ht="75" x14ac:dyDescent="0.25">
      <c r="A71" s="42">
        <v>46</v>
      </c>
      <c r="B71" s="119" t="s">
        <v>309</v>
      </c>
      <c r="C71" s="119" t="s">
        <v>310</v>
      </c>
      <c r="D71" s="120" t="s">
        <v>25</v>
      </c>
      <c r="E71" s="120">
        <v>1</v>
      </c>
      <c r="F71" s="118" t="s">
        <v>120</v>
      </c>
      <c r="G71" s="42">
        <f t="shared" si="0"/>
        <v>2</v>
      </c>
      <c r="H71" s="122" t="s">
        <v>311</v>
      </c>
    </row>
    <row r="72" spans="1:8" s="9" customFormat="1" ht="60" x14ac:dyDescent="0.25">
      <c r="A72" s="42">
        <v>47</v>
      </c>
      <c r="B72" s="119" t="s">
        <v>312</v>
      </c>
      <c r="C72" s="44" t="s">
        <v>313</v>
      </c>
      <c r="D72" s="120" t="s">
        <v>25</v>
      </c>
      <c r="E72" s="120">
        <v>1</v>
      </c>
      <c r="F72" s="118" t="s">
        <v>120</v>
      </c>
      <c r="G72" s="42">
        <f t="shared" si="0"/>
        <v>2</v>
      </c>
      <c r="H72" s="122" t="s">
        <v>314</v>
      </c>
    </row>
    <row r="73" spans="1:8" s="9" customFormat="1" ht="65.25" customHeight="1" x14ac:dyDescent="0.25">
      <c r="A73" s="42">
        <v>48</v>
      </c>
      <c r="B73" s="119" t="s">
        <v>315</v>
      </c>
      <c r="C73" s="44" t="s">
        <v>316</v>
      </c>
      <c r="D73" s="120" t="s">
        <v>25</v>
      </c>
      <c r="E73" s="120">
        <v>1</v>
      </c>
      <c r="F73" s="118" t="s">
        <v>120</v>
      </c>
      <c r="G73" s="42">
        <f t="shared" si="0"/>
        <v>2</v>
      </c>
      <c r="H73" s="122" t="s">
        <v>317</v>
      </c>
    </row>
    <row r="74" spans="1:8" s="9" customFormat="1" ht="65.25" customHeight="1" x14ac:dyDescent="0.25">
      <c r="A74" s="42">
        <v>49</v>
      </c>
      <c r="B74" s="119" t="s">
        <v>33</v>
      </c>
      <c r="C74" s="44" t="s">
        <v>318</v>
      </c>
      <c r="D74" s="120" t="s">
        <v>25</v>
      </c>
      <c r="E74" s="120">
        <v>1</v>
      </c>
      <c r="F74" s="118" t="s">
        <v>120</v>
      </c>
      <c r="G74" s="42">
        <f t="shared" si="0"/>
        <v>2</v>
      </c>
      <c r="H74" s="122" t="s">
        <v>319</v>
      </c>
    </row>
    <row r="75" spans="1:8" s="9" customFormat="1" ht="65.25" customHeight="1" x14ac:dyDescent="0.25">
      <c r="A75" s="42">
        <v>50</v>
      </c>
      <c r="B75" s="119" t="s">
        <v>219</v>
      </c>
      <c r="C75" s="44" t="s">
        <v>320</v>
      </c>
      <c r="D75" s="120" t="s">
        <v>25</v>
      </c>
      <c r="E75" s="120">
        <v>1</v>
      </c>
      <c r="F75" s="118" t="s">
        <v>120</v>
      </c>
      <c r="G75" s="42">
        <f t="shared" si="0"/>
        <v>2</v>
      </c>
      <c r="H75" s="122" t="s">
        <v>321</v>
      </c>
    </row>
    <row r="76" spans="1:8" ht="27.75" customHeight="1" x14ac:dyDescent="0.25">
      <c r="A76" s="42">
        <v>51</v>
      </c>
      <c r="B76" s="119" t="s">
        <v>125</v>
      </c>
      <c r="C76" s="44" t="s">
        <v>322</v>
      </c>
      <c r="D76" s="120" t="s">
        <v>25</v>
      </c>
      <c r="E76" s="120">
        <v>1</v>
      </c>
      <c r="F76" s="118" t="s">
        <v>120</v>
      </c>
      <c r="G76" s="42">
        <f t="shared" si="0"/>
        <v>2</v>
      </c>
      <c r="H76" s="122" t="s">
        <v>323</v>
      </c>
    </row>
    <row r="77" spans="1:8" ht="27.75" customHeight="1" x14ac:dyDescent="0.25">
      <c r="A77" s="42">
        <v>52</v>
      </c>
      <c r="B77" s="119" t="s">
        <v>324</v>
      </c>
      <c r="C77" s="44" t="s">
        <v>325</v>
      </c>
      <c r="D77" s="120" t="s">
        <v>25</v>
      </c>
      <c r="E77" s="120">
        <v>1</v>
      </c>
      <c r="F77" s="118" t="s">
        <v>120</v>
      </c>
      <c r="G77" s="42">
        <f t="shared" si="0"/>
        <v>2</v>
      </c>
      <c r="H77" s="122" t="s">
        <v>326</v>
      </c>
    </row>
    <row r="78" spans="1:8" ht="15.75" customHeight="1" x14ac:dyDescent="0.25">
      <c r="A78" s="42">
        <v>53</v>
      </c>
      <c r="B78" s="119" t="s">
        <v>127</v>
      </c>
      <c r="C78" s="44" t="s">
        <v>327</v>
      </c>
      <c r="D78" s="45" t="s">
        <v>25</v>
      </c>
      <c r="E78" s="45">
        <v>1</v>
      </c>
      <c r="F78" s="118" t="s">
        <v>120</v>
      </c>
      <c r="G78" s="42">
        <f t="shared" si="0"/>
        <v>2</v>
      </c>
      <c r="H78" s="44" t="s">
        <v>328</v>
      </c>
    </row>
    <row r="79" spans="1:8" ht="15" customHeight="1" x14ac:dyDescent="0.25">
      <c r="A79" s="42">
        <v>54</v>
      </c>
      <c r="B79" s="119" t="s">
        <v>329</v>
      </c>
      <c r="C79" s="119" t="s">
        <v>330</v>
      </c>
      <c r="D79" s="120" t="s">
        <v>25</v>
      </c>
      <c r="E79" s="120">
        <v>1</v>
      </c>
      <c r="F79" s="118" t="s">
        <v>120</v>
      </c>
      <c r="G79" s="42">
        <f t="shared" si="0"/>
        <v>2</v>
      </c>
      <c r="H79" s="122" t="s">
        <v>331</v>
      </c>
    </row>
    <row r="80" spans="1:8" ht="15.75" customHeight="1" x14ac:dyDescent="0.25">
      <c r="A80" s="42">
        <v>55</v>
      </c>
      <c r="B80" s="119" t="s">
        <v>73</v>
      </c>
      <c r="C80" s="119" t="s">
        <v>39</v>
      </c>
      <c r="D80" s="120" t="s">
        <v>25</v>
      </c>
      <c r="E80" s="120">
        <v>1</v>
      </c>
      <c r="F80" s="118" t="s">
        <v>120</v>
      </c>
      <c r="G80" s="42">
        <f t="shared" si="0"/>
        <v>2</v>
      </c>
      <c r="H80" s="122" t="s">
        <v>332</v>
      </c>
    </row>
    <row r="81" spans="1:8" ht="15.75" customHeight="1" x14ac:dyDescent="0.25">
      <c r="A81" s="42">
        <v>56</v>
      </c>
      <c r="B81" s="44" t="s">
        <v>226</v>
      </c>
      <c r="C81" s="44" t="s">
        <v>333</v>
      </c>
      <c r="D81" s="45" t="s">
        <v>25</v>
      </c>
      <c r="E81" s="45">
        <v>1</v>
      </c>
      <c r="F81" s="118" t="s">
        <v>120</v>
      </c>
      <c r="G81" s="42">
        <f t="shared" si="0"/>
        <v>2</v>
      </c>
      <c r="H81" s="44" t="s">
        <v>334</v>
      </c>
    </row>
    <row r="82" spans="1:8" ht="45" customHeight="1" x14ac:dyDescent="0.25">
      <c r="A82" s="42">
        <v>57</v>
      </c>
      <c r="B82" s="44" t="s">
        <v>126</v>
      </c>
      <c r="C82" s="44" t="s">
        <v>228</v>
      </c>
      <c r="D82" s="45" t="s">
        <v>25</v>
      </c>
      <c r="E82" s="45">
        <v>1</v>
      </c>
      <c r="F82" s="118" t="s">
        <v>120</v>
      </c>
      <c r="G82" s="42">
        <f t="shared" si="0"/>
        <v>2</v>
      </c>
      <c r="H82" s="44" t="s">
        <v>335</v>
      </c>
    </row>
    <row r="83" spans="1:8" ht="15" customHeight="1" x14ac:dyDescent="0.25">
      <c r="A83" s="42">
        <v>58</v>
      </c>
      <c r="B83" s="44" t="s">
        <v>229</v>
      </c>
      <c r="C83" s="44" t="s">
        <v>299</v>
      </c>
      <c r="D83" s="45" t="s">
        <v>25</v>
      </c>
      <c r="E83" s="45">
        <v>1</v>
      </c>
      <c r="F83" s="118" t="s">
        <v>120</v>
      </c>
      <c r="G83" s="42">
        <f t="shared" si="0"/>
        <v>2</v>
      </c>
      <c r="H83" s="44" t="s">
        <v>336</v>
      </c>
    </row>
    <row r="84" spans="1:8" ht="15" customHeight="1" x14ac:dyDescent="0.25">
      <c r="A84" s="42">
        <v>59</v>
      </c>
      <c r="B84" s="25" t="s">
        <v>337</v>
      </c>
      <c r="C84" s="44" t="s">
        <v>283</v>
      </c>
      <c r="D84" s="42" t="s">
        <v>11</v>
      </c>
      <c r="E84" s="42">
        <v>2</v>
      </c>
      <c r="F84" s="42" t="s">
        <v>120</v>
      </c>
      <c r="G84" s="42">
        <f t="shared" si="1"/>
        <v>10</v>
      </c>
      <c r="H84" s="44" t="s">
        <v>338</v>
      </c>
    </row>
    <row r="85" spans="1:8" ht="15" customHeight="1" x14ac:dyDescent="0.25">
      <c r="A85" s="42">
        <v>60</v>
      </c>
      <c r="B85" s="28" t="s">
        <v>17</v>
      </c>
      <c r="C85" s="44" t="s">
        <v>285</v>
      </c>
      <c r="D85" s="42" t="s">
        <v>11</v>
      </c>
      <c r="E85" s="42">
        <v>1</v>
      </c>
      <c r="F85" s="42" t="s">
        <v>120</v>
      </c>
      <c r="G85" s="42">
        <f t="shared" si="0"/>
        <v>2</v>
      </c>
      <c r="H85" s="44" t="s">
        <v>338</v>
      </c>
    </row>
    <row r="86" spans="1:8" ht="15" customHeight="1" x14ac:dyDescent="0.25">
      <c r="A86" s="42">
        <v>61</v>
      </c>
      <c r="B86" s="18" t="s">
        <v>168</v>
      </c>
      <c r="C86" s="18" t="s">
        <v>339</v>
      </c>
      <c r="D86" s="21" t="s">
        <v>25</v>
      </c>
      <c r="E86" s="21">
        <v>1</v>
      </c>
      <c r="F86" s="118" t="s">
        <v>120</v>
      </c>
      <c r="G86" s="42">
        <f t="shared" si="0"/>
        <v>2</v>
      </c>
      <c r="H86" s="44" t="s">
        <v>340</v>
      </c>
    </row>
    <row r="87" spans="1:8" ht="15" customHeight="1" x14ac:dyDescent="0.25">
      <c r="A87" s="42">
        <v>62</v>
      </c>
      <c r="B87" s="18" t="s">
        <v>341</v>
      </c>
      <c r="C87" s="18" t="s">
        <v>342</v>
      </c>
      <c r="D87" s="21" t="s">
        <v>25</v>
      </c>
      <c r="E87" s="21">
        <v>2</v>
      </c>
      <c r="F87" s="118" t="s">
        <v>120</v>
      </c>
      <c r="G87" s="42">
        <f t="shared" si="1"/>
        <v>10</v>
      </c>
      <c r="H87" s="44" t="s">
        <v>343</v>
      </c>
    </row>
    <row r="88" spans="1:8" ht="15" customHeight="1" x14ac:dyDescent="0.25">
      <c r="A88" s="42">
        <v>63</v>
      </c>
      <c r="B88" s="29" t="s">
        <v>344</v>
      </c>
      <c r="C88" s="29" t="s">
        <v>153</v>
      </c>
      <c r="D88" s="117" t="s">
        <v>25</v>
      </c>
      <c r="E88" s="97">
        <v>1</v>
      </c>
      <c r="F88" s="118" t="s">
        <v>120</v>
      </c>
      <c r="G88" s="42">
        <f t="shared" si="0"/>
        <v>2</v>
      </c>
      <c r="H88" s="123" t="s">
        <v>281</v>
      </c>
    </row>
    <row r="89" spans="1:8" ht="15" customHeight="1" x14ac:dyDescent="0.25">
      <c r="A89" s="59" t="s">
        <v>10</v>
      </c>
      <c r="B89" s="102"/>
      <c r="C89" s="102"/>
      <c r="D89" s="102"/>
      <c r="E89" s="102"/>
      <c r="F89" s="102"/>
      <c r="G89" s="102"/>
      <c r="H89" s="102"/>
    </row>
    <row r="90" spans="1:8" ht="15" customHeight="1" x14ac:dyDescent="0.25">
      <c r="A90" s="47" t="s">
        <v>9</v>
      </c>
      <c r="B90" s="42" t="s">
        <v>8</v>
      </c>
      <c r="C90" s="42" t="s">
        <v>7</v>
      </c>
      <c r="D90" s="42" t="s">
        <v>6</v>
      </c>
      <c r="E90" s="42" t="s">
        <v>5</v>
      </c>
      <c r="F90" s="42" t="s">
        <v>4</v>
      </c>
      <c r="G90" s="42" t="s">
        <v>3</v>
      </c>
      <c r="H90" s="42" t="s">
        <v>18</v>
      </c>
    </row>
    <row r="91" spans="1:8" ht="15" customHeight="1" x14ac:dyDescent="0.25">
      <c r="A91" s="87">
        <v>1</v>
      </c>
      <c r="B91" s="28" t="s">
        <v>2</v>
      </c>
      <c r="C91" s="101" t="s">
        <v>53</v>
      </c>
      <c r="D91" s="21" t="s">
        <v>0</v>
      </c>
      <c r="E91" s="21">
        <v>1</v>
      </c>
      <c r="F91" s="45" t="s">
        <v>70</v>
      </c>
      <c r="G91" s="21">
        <v>2</v>
      </c>
      <c r="H91" s="44"/>
    </row>
    <row r="92" spans="1:8" ht="15" customHeight="1" x14ac:dyDescent="0.25">
      <c r="A92" s="87">
        <v>2</v>
      </c>
      <c r="B92" s="28" t="s">
        <v>1</v>
      </c>
      <c r="C92" s="101" t="s">
        <v>54</v>
      </c>
      <c r="D92" s="21" t="s">
        <v>0</v>
      </c>
      <c r="E92" s="21">
        <v>1</v>
      </c>
      <c r="F92" s="45" t="s">
        <v>70</v>
      </c>
      <c r="G92" s="21">
        <v>2</v>
      </c>
      <c r="H92" s="44"/>
    </row>
    <row r="93" spans="1:8" ht="15" customHeight="1" x14ac:dyDescent="0.25">
      <c r="A93" s="87">
        <v>3</v>
      </c>
      <c r="B93" s="28" t="s">
        <v>26</v>
      </c>
      <c r="C93" s="44" t="s">
        <v>67</v>
      </c>
      <c r="D93" s="45" t="s">
        <v>0</v>
      </c>
      <c r="E93" s="45">
        <v>1</v>
      </c>
      <c r="F93" s="45" t="s">
        <v>70</v>
      </c>
      <c r="G93" s="42" t="s">
        <v>27</v>
      </c>
      <c r="H93" s="44"/>
    </row>
  </sheetData>
  <mergeCells count="38">
    <mergeCell ref="A89:H89"/>
    <mergeCell ref="A15:H15"/>
    <mergeCell ref="A17:H17"/>
    <mergeCell ref="A16:H16"/>
    <mergeCell ref="A18:H18"/>
    <mergeCell ref="A19:H19"/>
    <mergeCell ref="A20:H20"/>
    <mergeCell ref="A22:H22"/>
    <mergeCell ref="A23:H23"/>
    <mergeCell ref="A24:H24"/>
    <mergeCell ref="A21:H21"/>
    <mergeCell ref="A1:H1"/>
    <mergeCell ref="A2:H2"/>
    <mergeCell ref="A3:H3"/>
    <mergeCell ref="A4:H4"/>
    <mergeCell ref="A5:H5"/>
    <mergeCell ref="A6:B6"/>
    <mergeCell ref="C6:H6"/>
    <mergeCell ref="A7:C7"/>
    <mergeCell ref="D7:H7"/>
    <mergeCell ref="A8:B8"/>
    <mergeCell ref="C8:H8"/>
    <mergeCell ref="A14:B14"/>
    <mergeCell ref="C14:H14"/>
    <mergeCell ref="A9:B9"/>
    <mergeCell ref="C9:D9"/>
    <mergeCell ref="E9:F9"/>
    <mergeCell ref="G9:H9"/>
    <mergeCell ref="C10:D10"/>
    <mergeCell ref="E10:F10"/>
    <mergeCell ref="G10:H10"/>
    <mergeCell ref="C11:H11"/>
    <mergeCell ref="A12:B12"/>
    <mergeCell ref="C12:H12"/>
    <mergeCell ref="A13:B13"/>
    <mergeCell ref="C13:H13"/>
    <mergeCell ref="A10:B10"/>
    <mergeCell ref="A11:B11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5"/>
  <sheetViews>
    <sheetView zoomScale="70" zoomScaleNormal="70" workbookViewId="0">
      <selection activeCell="A4" sqref="A4:H4"/>
    </sheetView>
  </sheetViews>
  <sheetFormatPr defaultColWidth="14.42578125" defaultRowHeight="15" customHeight="1" x14ac:dyDescent="0.25"/>
  <cols>
    <col min="1" max="1" width="5.140625" style="8" customWidth="1"/>
    <col min="2" max="2" width="52" style="8" customWidth="1"/>
    <col min="3" max="3" width="42.140625" style="8" customWidth="1"/>
    <col min="4" max="4" width="22" style="8" customWidth="1"/>
    <col min="5" max="5" width="15.42578125" style="8" customWidth="1"/>
    <col min="6" max="6" width="19.7109375" style="8" bestFit="1" customWidth="1"/>
    <col min="7" max="7" width="12.42578125" style="8" customWidth="1"/>
    <col min="8" max="8" width="41" style="8" customWidth="1"/>
    <col min="9" max="11" width="8.7109375" style="8" customWidth="1"/>
    <col min="12" max="16384" width="14.42578125" style="8"/>
  </cols>
  <sheetData>
    <row r="1" spans="1:8" ht="20.25" x14ac:dyDescent="0.3">
      <c r="A1" s="77" t="s">
        <v>108</v>
      </c>
      <c r="B1" s="77"/>
      <c r="C1" s="77"/>
      <c r="D1" s="77"/>
      <c r="E1" s="77"/>
      <c r="F1" s="77"/>
      <c r="G1" s="77"/>
      <c r="H1" s="133"/>
    </row>
    <row r="2" spans="1:8" ht="20.25" x14ac:dyDescent="0.25">
      <c r="A2" s="78" t="str">
        <f>'[1]Информация о Чемпионате'!B4</f>
        <v>Региональный чемпионат по профессиональному мастерству «Профессионалы – 2025»</v>
      </c>
      <c r="B2" s="78"/>
      <c r="C2" s="78"/>
      <c r="D2" s="78"/>
      <c r="E2" s="78"/>
      <c r="F2" s="78"/>
      <c r="G2" s="78"/>
      <c r="H2" s="134"/>
    </row>
    <row r="3" spans="1:8" ht="15" customHeight="1" x14ac:dyDescent="0.3">
      <c r="A3" s="77" t="s">
        <v>109</v>
      </c>
      <c r="B3" s="77"/>
      <c r="C3" s="77"/>
      <c r="D3" s="77"/>
      <c r="E3" s="77"/>
      <c r="F3" s="77"/>
      <c r="G3" s="77"/>
      <c r="H3" s="133"/>
    </row>
    <row r="4" spans="1:8" ht="15.75" customHeight="1" x14ac:dyDescent="0.25">
      <c r="A4" s="78" t="s">
        <v>255</v>
      </c>
      <c r="B4" s="78"/>
      <c r="C4" s="78"/>
      <c r="D4" s="78"/>
      <c r="E4" s="78"/>
      <c r="F4" s="78"/>
      <c r="G4" s="78"/>
      <c r="H4" s="78"/>
    </row>
    <row r="5" spans="1:8" ht="15.75" customHeight="1" x14ac:dyDescent="0.25">
      <c r="A5" s="65" t="s">
        <v>19</v>
      </c>
      <c r="B5" s="65"/>
      <c r="C5" s="65"/>
      <c r="D5" s="65"/>
      <c r="E5" s="65"/>
      <c r="F5" s="65"/>
      <c r="G5" s="65"/>
      <c r="H5" s="135"/>
    </row>
    <row r="6" spans="1:8" ht="15.75" customHeight="1" x14ac:dyDescent="0.25">
      <c r="A6" s="65" t="s">
        <v>110</v>
      </c>
      <c r="B6" s="65"/>
      <c r="C6" s="76" t="str">
        <f>'[1]Информация о Чемпионате'!B5</f>
        <v>Ленинградская область</v>
      </c>
      <c r="D6" s="76"/>
      <c r="E6" s="76"/>
      <c r="F6" s="76"/>
      <c r="G6" s="76"/>
      <c r="H6" s="136"/>
    </row>
    <row r="7" spans="1:8" ht="15.75" customHeight="1" x14ac:dyDescent="0.25">
      <c r="A7" s="65" t="s">
        <v>111</v>
      </c>
      <c r="B7" s="65"/>
      <c r="C7" s="65"/>
      <c r="D7" s="76" t="str">
        <f>'[1]Информация о Чемпионате'!B4</f>
        <v>Региональный чемпионат по профессиональному мастерству «Профессионалы – 2025»</v>
      </c>
      <c r="E7" s="76"/>
      <c r="F7" s="76"/>
      <c r="G7" s="76"/>
      <c r="H7" s="136"/>
    </row>
    <row r="8" spans="1:8" ht="15.75" customHeight="1" x14ac:dyDescent="0.25">
      <c r="A8" s="65" t="s">
        <v>112</v>
      </c>
      <c r="B8" s="65"/>
      <c r="C8" s="65" t="str">
        <f>'[1]Информация о Чемпионате'!B5</f>
        <v>Ленинградская область</v>
      </c>
      <c r="D8" s="65"/>
      <c r="E8" s="65"/>
      <c r="F8" s="65"/>
      <c r="G8" s="65"/>
      <c r="H8" s="135"/>
    </row>
    <row r="9" spans="1:8" ht="15.75" customHeight="1" x14ac:dyDescent="0.25">
      <c r="A9" s="65" t="s">
        <v>113</v>
      </c>
      <c r="B9" s="65"/>
      <c r="C9" s="65" t="str">
        <f>'[1]Информация о Чемпионате'!B9</f>
        <v>Семенюк Егор Петрович</v>
      </c>
      <c r="D9" s="65"/>
      <c r="E9" s="65" t="str">
        <f>'[1]Информация о Чемпионате'!B10</f>
        <v>egor.semeniuk4@gmail.com</v>
      </c>
      <c r="F9" s="65"/>
      <c r="G9" s="65" t="str">
        <f>'[1]Информация о Чемпионате'!B11</f>
        <v>+79215554320</v>
      </c>
      <c r="H9" s="135"/>
    </row>
    <row r="10" spans="1:8" ht="15.75" customHeight="1" x14ac:dyDescent="0.25">
      <c r="A10" s="65" t="s">
        <v>418</v>
      </c>
      <c r="B10" s="65"/>
      <c r="C10" s="65" t="str">
        <f>'[1]Информация о Чемпионате'!B12</f>
        <v>Бойков Вячеслав Игоревич</v>
      </c>
      <c r="D10" s="65"/>
      <c r="E10" s="65" t="str">
        <f>'[1]Информация о Чемпионате'!B13</f>
        <v>vbajkov9@gmail.com</v>
      </c>
      <c r="F10" s="65"/>
      <c r="G10" s="65" t="str">
        <f>'[1]Информация о Чемпионате'!B14</f>
        <v>+79312542026</v>
      </c>
      <c r="H10" s="135"/>
    </row>
    <row r="11" spans="1:8" ht="15.75" customHeight="1" x14ac:dyDescent="0.25">
      <c r="A11" s="65" t="s">
        <v>419</v>
      </c>
      <c r="B11" s="65"/>
      <c r="C11" s="65">
        <v>8</v>
      </c>
      <c r="D11" s="65"/>
      <c r="E11" s="65"/>
      <c r="F11" s="65"/>
      <c r="G11" s="65"/>
      <c r="H11" s="135"/>
    </row>
    <row r="12" spans="1:8" ht="15.75" customHeight="1" x14ac:dyDescent="0.25">
      <c r="A12" s="65" t="s">
        <v>420</v>
      </c>
      <c r="B12" s="65"/>
      <c r="C12" s="65">
        <v>5</v>
      </c>
      <c r="D12" s="65"/>
      <c r="E12" s="65"/>
      <c r="F12" s="65"/>
      <c r="G12" s="65"/>
      <c r="H12" s="135"/>
    </row>
    <row r="13" spans="1:8" ht="22.5" customHeight="1" x14ac:dyDescent="0.25">
      <c r="A13" s="65" t="s">
        <v>117</v>
      </c>
      <c r="B13" s="65"/>
      <c r="C13" s="65">
        <f>'[1]Информация о Чемпионате'!B16</f>
        <v>2</v>
      </c>
      <c r="D13" s="65"/>
      <c r="E13" s="65"/>
      <c r="F13" s="65"/>
      <c r="G13" s="65"/>
      <c r="H13" s="135"/>
    </row>
    <row r="14" spans="1:8" ht="15.75" x14ac:dyDescent="0.25">
      <c r="A14" s="66" t="s">
        <v>118</v>
      </c>
      <c r="B14" s="66"/>
      <c r="C14" s="66" t="str">
        <f>'[1]Информация о Чемпионате'!B8</f>
        <v>10.03.2025 - 14.03.2025</v>
      </c>
      <c r="D14" s="66"/>
      <c r="E14" s="66"/>
      <c r="F14" s="66"/>
      <c r="G14" s="66"/>
      <c r="H14" s="137"/>
    </row>
    <row r="15" spans="1:8" ht="20.25" x14ac:dyDescent="0.25">
      <c r="A15" s="59" t="s">
        <v>28</v>
      </c>
      <c r="B15" s="124"/>
      <c r="C15" s="124"/>
      <c r="D15" s="124"/>
      <c r="E15" s="124"/>
      <c r="F15" s="124"/>
      <c r="G15" s="124"/>
      <c r="H15" s="124"/>
    </row>
    <row r="16" spans="1:8" ht="28.5" customHeight="1" x14ac:dyDescent="0.25">
      <c r="A16" s="40" t="s">
        <v>9</v>
      </c>
      <c r="B16" s="40" t="s">
        <v>8</v>
      </c>
      <c r="C16" s="40" t="s">
        <v>7</v>
      </c>
      <c r="D16" s="40" t="s">
        <v>6</v>
      </c>
      <c r="E16" s="40" t="s">
        <v>5</v>
      </c>
      <c r="F16" s="40" t="s">
        <v>4</v>
      </c>
      <c r="G16" s="40" t="s">
        <v>3</v>
      </c>
      <c r="H16" s="40" t="s">
        <v>18</v>
      </c>
    </row>
    <row r="17" spans="1:8" ht="30" x14ac:dyDescent="0.25">
      <c r="A17" s="97">
        <v>1</v>
      </c>
      <c r="B17" s="125" t="s">
        <v>345</v>
      </c>
      <c r="C17" s="125" t="s">
        <v>346</v>
      </c>
      <c r="D17" s="125" t="s">
        <v>12</v>
      </c>
      <c r="E17" s="97">
        <v>1</v>
      </c>
      <c r="F17" s="118" t="s">
        <v>120</v>
      </c>
      <c r="G17" s="42">
        <v>1</v>
      </c>
      <c r="H17" s="29" t="s">
        <v>347</v>
      </c>
    </row>
    <row r="18" spans="1:8" ht="45" x14ac:dyDescent="0.25">
      <c r="A18" s="97">
        <v>2</v>
      </c>
      <c r="B18" s="125" t="s">
        <v>134</v>
      </c>
      <c r="C18" s="29" t="s">
        <v>348</v>
      </c>
      <c r="D18" s="97" t="s">
        <v>12</v>
      </c>
      <c r="E18" s="97">
        <v>1</v>
      </c>
      <c r="F18" s="97" t="s">
        <v>124</v>
      </c>
      <c r="G18" s="97">
        <f>$C$12*E18</f>
        <v>5</v>
      </c>
      <c r="H18" s="29" t="s">
        <v>347</v>
      </c>
    </row>
    <row r="19" spans="1:8" ht="45" x14ac:dyDescent="0.25">
      <c r="A19" s="97">
        <v>3</v>
      </c>
      <c r="B19" s="126" t="s">
        <v>68</v>
      </c>
      <c r="C19" s="127" t="s">
        <v>349</v>
      </c>
      <c r="D19" s="37" t="s">
        <v>0</v>
      </c>
      <c r="E19" s="37">
        <v>1</v>
      </c>
      <c r="F19" s="97" t="s">
        <v>124</v>
      </c>
      <c r="G19" s="97">
        <f t="shared" ref="G19:G20" si="0">$C$12*E19</f>
        <v>5</v>
      </c>
      <c r="H19" s="29" t="s">
        <v>350</v>
      </c>
    </row>
    <row r="20" spans="1:8" ht="30" x14ac:dyDescent="0.25">
      <c r="A20" s="97">
        <v>4</v>
      </c>
      <c r="B20" s="39" t="s">
        <v>69</v>
      </c>
      <c r="C20" s="39" t="s">
        <v>351</v>
      </c>
      <c r="D20" s="36" t="s">
        <v>0</v>
      </c>
      <c r="E20" s="36">
        <v>1</v>
      </c>
      <c r="F20" s="97" t="s">
        <v>124</v>
      </c>
      <c r="G20" s="97">
        <f t="shared" si="0"/>
        <v>5</v>
      </c>
      <c r="H20" s="29" t="s">
        <v>350</v>
      </c>
    </row>
    <row r="21" spans="1:8" s="10" customFormat="1" ht="45" x14ac:dyDescent="0.25">
      <c r="A21" s="97">
        <v>5</v>
      </c>
      <c r="B21" s="128" t="s">
        <v>74</v>
      </c>
      <c r="C21" s="29" t="s">
        <v>352</v>
      </c>
      <c r="D21" s="97" t="s">
        <v>12</v>
      </c>
      <c r="E21" s="97">
        <v>0.2</v>
      </c>
      <c r="F21" s="97" t="s">
        <v>353</v>
      </c>
      <c r="G21" s="97">
        <v>1</v>
      </c>
      <c r="H21" s="29" t="s">
        <v>350</v>
      </c>
    </row>
    <row r="22" spans="1:8" s="10" customFormat="1" ht="30" x14ac:dyDescent="0.25">
      <c r="A22" s="97">
        <v>6</v>
      </c>
      <c r="B22" s="128" t="s">
        <v>75</v>
      </c>
      <c r="C22" s="29" t="s">
        <v>354</v>
      </c>
      <c r="D22" s="97" t="s">
        <v>12</v>
      </c>
      <c r="E22" s="97">
        <v>15</v>
      </c>
      <c r="F22" s="97" t="s">
        <v>355</v>
      </c>
      <c r="G22" s="97">
        <v>15</v>
      </c>
      <c r="H22" s="29" t="s">
        <v>350</v>
      </c>
    </row>
    <row r="23" spans="1:8" s="10" customFormat="1" ht="30" x14ac:dyDescent="0.25">
      <c r="A23" s="97">
        <v>7</v>
      </c>
      <c r="B23" s="44" t="s">
        <v>145</v>
      </c>
      <c r="C23" s="44" t="s">
        <v>147</v>
      </c>
      <c r="D23" s="45" t="s">
        <v>25</v>
      </c>
      <c r="E23" s="42">
        <v>1</v>
      </c>
      <c r="F23" s="42" t="s">
        <v>120</v>
      </c>
      <c r="G23" s="42">
        <f t="shared" ref="G23:G29" si="1">$C$13*E23</f>
        <v>2</v>
      </c>
      <c r="H23" s="29" t="s">
        <v>350</v>
      </c>
    </row>
    <row r="24" spans="1:8" s="10" customFormat="1" ht="30" x14ac:dyDescent="0.25">
      <c r="A24" s="97">
        <v>8</v>
      </c>
      <c r="B24" s="44" t="s">
        <v>146</v>
      </c>
      <c r="C24" s="44" t="s">
        <v>147</v>
      </c>
      <c r="D24" s="45" t="s">
        <v>25</v>
      </c>
      <c r="E24" s="42">
        <v>1</v>
      </c>
      <c r="F24" s="42" t="s">
        <v>120</v>
      </c>
      <c r="G24" s="42">
        <f t="shared" si="1"/>
        <v>2</v>
      </c>
      <c r="H24" s="29" t="s">
        <v>350</v>
      </c>
    </row>
    <row r="25" spans="1:8" s="10" customFormat="1" ht="30" x14ac:dyDescent="0.25">
      <c r="A25" s="97">
        <v>9</v>
      </c>
      <c r="B25" s="44" t="s">
        <v>143</v>
      </c>
      <c r="C25" s="44" t="s">
        <v>356</v>
      </c>
      <c r="D25" s="45" t="s">
        <v>25</v>
      </c>
      <c r="E25" s="42">
        <v>2</v>
      </c>
      <c r="F25" s="42" t="s">
        <v>120</v>
      </c>
      <c r="G25" s="42">
        <f t="shared" si="1"/>
        <v>4</v>
      </c>
      <c r="H25" s="47" t="s">
        <v>357</v>
      </c>
    </row>
    <row r="26" spans="1:8" s="10" customFormat="1" ht="30" x14ac:dyDescent="0.25">
      <c r="A26" s="97">
        <v>10</v>
      </c>
      <c r="B26" s="44" t="s">
        <v>144</v>
      </c>
      <c r="C26" s="44" t="s">
        <v>356</v>
      </c>
      <c r="D26" s="45" t="s">
        <v>25</v>
      </c>
      <c r="E26" s="42">
        <v>2</v>
      </c>
      <c r="F26" s="42" t="s">
        <v>120</v>
      </c>
      <c r="G26" s="42">
        <f t="shared" si="1"/>
        <v>4</v>
      </c>
      <c r="H26" s="47" t="s">
        <v>357</v>
      </c>
    </row>
    <row r="27" spans="1:8" s="10" customFormat="1" ht="30" x14ac:dyDescent="0.25">
      <c r="A27" s="97">
        <v>11</v>
      </c>
      <c r="B27" s="44" t="s">
        <v>63</v>
      </c>
      <c r="C27" s="44" t="s">
        <v>358</v>
      </c>
      <c r="D27" s="45" t="s">
        <v>25</v>
      </c>
      <c r="E27" s="42">
        <v>1</v>
      </c>
      <c r="F27" s="42" t="s">
        <v>120</v>
      </c>
      <c r="G27" s="42">
        <f t="shared" si="1"/>
        <v>2</v>
      </c>
      <c r="H27" s="29" t="s">
        <v>350</v>
      </c>
    </row>
    <row r="28" spans="1:8" s="10" customFormat="1" ht="30" x14ac:dyDescent="0.25">
      <c r="A28" s="97">
        <v>12</v>
      </c>
      <c r="B28" s="25" t="s">
        <v>64</v>
      </c>
      <c r="C28" s="25" t="s">
        <v>359</v>
      </c>
      <c r="D28" s="94" t="s">
        <v>25</v>
      </c>
      <c r="E28" s="23">
        <v>1</v>
      </c>
      <c r="F28" s="23" t="s">
        <v>120</v>
      </c>
      <c r="G28" s="42">
        <f t="shared" si="1"/>
        <v>2</v>
      </c>
      <c r="H28" s="29" t="s">
        <v>350</v>
      </c>
    </row>
    <row r="29" spans="1:8" s="10" customFormat="1" ht="45" x14ac:dyDescent="0.25">
      <c r="A29" s="97">
        <v>13</v>
      </c>
      <c r="B29" s="29" t="s">
        <v>360</v>
      </c>
      <c r="C29" s="29" t="s">
        <v>361</v>
      </c>
      <c r="D29" s="94" t="s">
        <v>25</v>
      </c>
      <c r="E29" s="42">
        <v>1</v>
      </c>
      <c r="F29" s="23" t="s">
        <v>120</v>
      </c>
      <c r="G29" s="42">
        <f t="shared" si="1"/>
        <v>2</v>
      </c>
      <c r="H29" s="47" t="s">
        <v>362</v>
      </c>
    </row>
    <row r="30" spans="1:8" s="10" customFormat="1" ht="60" x14ac:dyDescent="0.25">
      <c r="A30" s="97">
        <v>14</v>
      </c>
      <c r="B30" s="29" t="s">
        <v>164</v>
      </c>
      <c r="C30" s="29" t="s">
        <v>363</v>
      </c>
      <c r="D30" s="117" t="s">
        <v>25</v>
      </c>
      <c r="E30" s="97">
        <v>2</v>
      </c>
      <c r="F30" s="118" t="s">
        <v>120</v>
      </c>
      <c r="G30" s="42">
        <f>$C$13*E30</f>
        <v>4</v>
      </c>
      <c r="H30" s="44" t="s">
        <v>364</v>
      </c>
    </row>
    <row r="31" spans="1:8" s="10" customFormat="1" ht="60" x14ac:dyDescent="0.25">
      <c r="A31" s="97">
        <v>15</v>
      </c>
      <c r="B31" s="29" t="s">
        <v>164</v>
      </c>
      <c r="C31" s="29" t="s">
        <v>365</v>
      </c>
      <c r="D31" s="117" t="s">
        <v>25</v>
      </c>
      <c r="E31" s="97">
        <v>2</v>
      </c>
      <c r="F31" s="118" t="s">
        <v>120</v>
      </c>
      <c r="G31" s="42">
        <f>$C$13*E31</f>
        <v>4</v>
      </c>
      <c r="H31" s="44" t="s">
        <v>364</v>
      </c>
    </row>
    <row r="32" spans="1:8" s="10" customFormat="1" ht="60" x14ac:dyDescent="0.25">
      <c r="A32" s="97">
        <v>16</v>
      </c>
      <c r="B32" s="29" t="s">
        <v>164</v>
      </c>
      <c r="C32" s="29" t="s">
        <v>366</v>
      </c>
      <c r="D32" s="117" t="s">
        <v>25</v>
      </c>
      <c r="E32" s="97">
        <v>2</v>
      </c>
      <c r="F32" s="118" t="s">
        <v>120</v>
      </c>
      <c r="G32" s="42">
        <f t="shared" ref="G32:G37" si="2">$C$13*E32</f>
        <v>4</v>
      </c>
      <c r="H32" s="44" t="s">
        <v>364</v>
      </c>
    </row>
    <row r="33" spans="1:8" s="10" customFormat="1" ht="60" x14ac:dyDescent="0.25">
      <c r="A33" s="97">
        <v>17</v>
      </c>
      <c r="B33" s="29" t="s">
        <v>164</v>
      </c>
      <c r="C33" s="29" t="s">
        <v>367</v>
      </c>
      <c r="D33" s="117" t="s">
        <v>25</v>
      </c>
      <c r="E33" s="97">
        <v>2</v>
      </c>
      <c r="F33" s="118" t="s">
        <v>120</v>
      </c>
      <c r="G33" s="42">
        <f t="shared" si="2"/>
        <v>4</v>
      </c>
      <c r="H33" s="44" t="s">
        <v>364</v>
      </c>
    </row>
    <row r="34" spans="1:8" s="10" customFormat="1" ht="60" x14ac:dyDescent="0.25">
      <c r="A34" s="97">
        <v>18</v>
      </c>
      <c r="B34" s="29" t="s">
        <v>163</v>
      </c>
      <c r="C34" s="29" t="s">
        <v>368</v>
      </c>
      <c r="D34" s="117" t="s">
        <v>25</v>
      </c>
      <c r="E34" s="97">
        <v>2</v>
      </c>
      <c r="F34" s="118" t="s">
        <v>120</v>
      </c>
      <c r="G34" s="42">
        <f t="shared" si="2"/>
        <v>4</v>
      </c>
      <c r="H34" s="44" t="s">
        <v>364</v>
      </c>
    </row>
    <row r="35" spans="1:8" ht="60" x14ac:dyDescent="0.25">
      <c r="A35" s="97">
        <v>19</v>
      </c>
      <c r="B35" s="29" t="s">
        <v>162</v>
      </c>
      <c r="C35" s="29" t="s">
        <v>369</v>
      </c>
      <c r="D35" s="117" t="s">
        <v>25</v>
      </c>
      <c r="E35" s="97">
        <v>3</v>
      </c>
      <c r="F35" s="118" t="s">
        <v>120</v>
      </c>
      <c r="G35" s="42">
        <f t="shared" si="2"/>
        <v>6</v>
      </c>
      <c r="H35" s="44" t="s">
        <v>370</v>
      </c>
    </row>
    <row r="36" spans="1:8" ht="60" x14ac:dyDescent="0.25">
      <c r="A36" s="97">
        <v>20</v>
      </c>
      <c r="B36" s="29" t="s">
        <v>162</v>
      </c>
      <c r="C36" s="29" t="s">
        <v>371</v>
      </c>
      <c r="D36" s="117" t="s">
        <v>25</v>
      </c>
      <c r="E36" s="97">
        <v>3</v>
      </c>
      <c r="F36" s="118" t="s">
        <v>120</v>
      </c>
      <c r="G36" s="42">
        <f t="shared" si="2"/>
        <v>6</v>
      </c>
      <c r="H36" s="44" t="s">
        <v>370</v>
      </c>
    </row>
    <row r="37" spans="1:8" ht="75" x14ac:dyDescent="0.25">
      <c r="A37" s="97">
        <v>21</v>
      </c>
      <c r="B37" s="29" t="s">
        <v>162</v>
      </c>
      <c r="C37" s="29" t="s">
        <v>372</v>
      </c>
      <c r="D37" s="117" t="s">
        <v>25</v>
      </c>
      <c r="E37" s="97">
        <v>3</v>
      </c>
      <c r="F37" s="118" t="s">
        <v>120</v>
      </c>
      <c r="G37" s="42">
        <f t="shared" si="2"/>
        <v>6</v>
      </c>
      <c r="H37" s="44" t="s">
        <v>370</v>
      </c>
    </row>
    <row r="38" spans="1:8" ht="45" x14ac:dyDescent="0.25">
      <c r="A38" s="97">
        <v>22</v>
      </c>
      <c r="B38" s="29" t="s">
        <v>154</v>
      </c>
      <c r="C38" s="29" t="s">
        <v>373</v>
      </c>
      <c r="D38" s="117" t="s">
        <v>25</v>
      </c>
      <c r="E38" s="97">
        <v>2</v>
      </c>
      <c r="F38" s="118" t="s">
        <v>120</v>
      </c>
      <c r="G38" s="42">
        <f>'[1]Рабочее место конкурсантов'!$C$13*E38</f>
        <v>4</v>
      </c>
      <c r="H38" s="44" t="s">
        <v>374</v>
      </c>
    </row>
    <row r="39" spans="1:8" s="11" customFormat="1" ht="45" x14ac:dyDescent="0.25">
      <c r="A39" s="97">
        <v>23</v>
      </c>
      <c r="B39" s="29" t="s">
        <v>154</v>
      </c>
      <c r="C39" s="29" t="s">
        <v>280</v>
      </c>
      <c r="D39" s="117" t="s">
        <v>25</v>
      </c>
      <c r="E39" s="97">
        <v>2</v>
      </c>
      <c r="F39" s="118" t="s">
        <v>120</v>
      </c>
      <c r="G39" s="42">
        <f>'[1]Рабочее место конкурсантов'!$C$13*E39</f>
        <v>4</v>
      </c>
      <c r="H39" s="44" t="s">
        <v>374</v>
      </c>
    </row>
    <row r="40" spans="1:8" ht="45" x14ac:dyDescent="0.25">
      <c r="A40" s="97">
        <v>24</v>
      </c>
      <c r="B40" s="29" t="s">
        <v>154</v>
      </c>
      <c r="C40" s="29" t="s">
        <v>149</v>
      </c>
      <c r="D40" s="117" t="s">
        <v>25</v>
      </c>
      <c r="E40" s="97">
        <v>2</v>
      </c>
      <c r="F40" s="118" t="s">
        <v>120</v>
      </c>
      <c r="G40" s="42">
        <f>'[1]Рабочее место конкурсантов'!$C$13*E40</f>
        <v>4</v>
      </c>
      <c r="H40" s="44" t="s">
        <v>374</v>
      </c>
    </row>
    <row r="41" spans="1:8" s="10" customFormat="1" ht="45" x14ac:dyDescent="0.25">
      <c r="A41" s="97">
        <v>25</v>
      </c>
      <c r="B41" s="29" t="s">
        <v>154</v>
      </c>
      <c r="C41" s="29" t="s">
        <v>150</v>
      </c>
      <c r="D41" s="117" t="s">
        <v>25</v>
      </c>
      <c r="E41" s="97">
        <v>2</v>
      </c>
      <c r="F41" s="118" t="s">
        <v>120</v>
      </c>
      <c r="G41" s="42">
        <f>'[1]Рабочее место конкурсантов'!$C$13*E41</f>
        <v>4</v>
      </c>
      <c r="H41" s="44" t="s">
        <v>374</v>
      </c>
    </row>
    <row r="42" spans="1:8" s="10" customFormat="1" ht="30" x14ac:dyDescent="0.25">
      <c r="A42" s="97">
        <v>26</v>
      </c>
      <c r="B42" s="29" t="s">
        <v>165</v>
      </c>
      <c r="C42" s="29" t="s">
        <v>157</v>
      </c>
      <c r="D42" s="117" t="s">
        <v>25</v>
      </c>
      <c r="E42" s="97">
        <v>3</v>
      </c>
      <c r="F42" s="97" t="s">
        <v>124</v>
      </c>
      <c r="G42" s="42">
        <f>'[1]Рабочее место конкурсантов'!$C$13*E42</f>
        <v>6</v>
      </c>
      <c r="H42" s="44" t="s">
        <v>375</v>
      </c>
    </row>
    <row r="43" spans="1:8" s="10" customFormat="1" ht="30" x14ac:dyDescent="0.25">
      <c r="A43" s="97">
        <v>27</v>
      </c>
      <c r="B43" s="128" t="s">
        <v>376</v>
      </c>
      <c r="C43" s="29" t="s">
        <v>377</v>
      </c>
      <c r="D43" s="97" t="s">
        <v>12</v>
      </c>
      <c r="E43" s="97">
        <v>1</v>
      </c>
      <c r="F43" s="97" t="s">
        <v>124</v>
      </c>
      <c r="G43" s="97">
        <f>$C$12*E43</f>
        <v>5</v>
      </c>
      <c r="H43" s="29" t="s">
        <v>378</v>
      </c>
    </row>
    <row r="44" spans="1:8" s="10" customFormat="1" ht="60" x14ac:dyDescent="0.25">
      <c r="A44" s="97">
        <v>28</v>
      </c>
      <c r="B44" s="125" t="s">
        <v>130</v>
      </c>
      <c r="C44" s="29" t="s">
        <v>192</v>
      </c>
      <c r="D44" s="97" t="s">
        <v>12</v>
      </c>
      <c r="E44" s="97">
        <v>1</v>
      </c>
      <c r="F44" s="97" t="s">
        <v>124</v>
      </c>
      <c r="G44" s="97">
        <f>$C$12*E44</f>
        <v>5</v>
      </c>
      <c r="H44" s="29" t="s">
        <v>379</v>
      </c>
    </row>
    <row r="45" spans="1:8" s="10" customFormat="1" ht="60" x14ac:dyDescent="0.25">
      <c r="A45" s="97">
        <v>29</v>
      </c>
      <c r="B45" s="125" t="s">
        <v>131</v>
      </c>
      <c r="C45" s="29" t="s">
        <v>193</v>
      </c>
      <c r="D45" s="97" t="s">
        <v>12</v>
      </c>
      <c r="E45" s="97">
        <v>1</v>
      </c>
      <c r="F45" s="97" t="s">
        <v>124</v>
      </c>
      <c r="G45" s="97">
        <f t="shared" ref="G45:G64" si="3">$C$12*E45</f>
        <v>5</v>
      </c>
      <c r="H45" s="29" t="s">
        <v>379</v>
      </c>
    </row>
    <row r="46" spans="1:8" s="10" customFormat="1" ht="60" x14ac:dyDescent="0.25">
      <c r="A46" s="97">
        <v>30</v>
      </c>
      <c r="B46" s="125" t="s">
        <v>132</v>
      </c>
      <c r="C46" s="29" t="s">
        <v>151</v>
      </c>
      <c r="D46" s="97" t="s">
        <v>12</v>
      </c>
      <c r="E46" s="97">
        <v>1</v>
      </c>
      <c r="F46" s="97" t="s">
        <v>124</v>
      </c>
      <c r="G46" s="97">
        <f t="shared" si="3"/>
        <v>5</v>
      </c>
      <c r="H46" s="29" t="s">
        <v>379</v>
      </c>
    </row>
    <row r="47" spans="1:8" s="10" customFormat="1" ht="75" x14ac:dyDescent="0.25">
      <c r="A47" s="97">
        <v>31</v>
      </c>
      <c r="B47" s="125" t="s">
        <v>380</v>
      </c>
      <c r="C47" s="29" t="s">
        <v>138</v>
      </c>
      <c r="D47" s="97" t="s">
        <v>12</v>
      </c>
      <c r="E47" s="97">
        <v>1</v>
      </c>
      <c r="F47" s="97" t="s">
        <v>124</v>
      </c>
      <c r="G47" s="97">
        <f t="shared" si="3"/>
        <v>5</v>
      </c>
      <c r="H47" s="29" t="s">
        <v>379</v>
      </c>
    </row>
    <row r="48" spans="1:8" s="10" customFormat="1" ht="45" x14ac:dyDescent="0.25">
      <c r="A48" s="97">
        <v>32</v>
      </c>
      <c r="B48" s="125" t="s">
        <v>381</v>
      </c>
      <c r="C48" s="29" t="s">
        <v>139</v>
      </c>
      <c r="D48" s="97" t="s">
        <v>12</v>
      </c>
      <c r="E48" s="97">
        <v>1</v>
      </c>
      <c r="F48" s="97" t="s">
        <v>124</v>
      </c>
      <c r="G48" s="97">
        <f>$C$12*E48</f>
        <v>5</v>
      </c>
      <c r="H48" s="29" t="s">
        <v>379</v>
      </c>
    </row>
    <row r="49" spans="1:8" s="10" customFormat="1" ht="45" x14ac:dyDescent="0.25">
      <c r="A49" s="97">
        <v>33</v>
      </c>
      <c r="B49" s="125" t="s">
        <v>382</v>
      </c>
      <c r="C49" s="29" t="s">
        <v>139</v>
      </c>
      <c r="D49" s="97" t="s">
        <v>12</v>
      </c>
      <c r="E49" s="97">
        <v>1</v>
      </c>
      <c r="F49" s="97" t="s">
        <v>124</v>
      </c>
      <c r="G49" s="97">
        <f>$C$12*E49</f>
        <v>5</v>
      </c>
      <c r="H49" s="29" t="s">
        <v>379</v>
      </c>
    </row>
    <row r="50" spans="1:8" s="10" customFormat="1" ht="60" x14ac:dyDescent="0.25">
      <c r="A50" s="97">
        <v>34</v>
      </c>
      <c r="B50" s="125" t="s">
        <v>130</v>
      </c>
      <c r="C50" s="29" t="s">
        <v>194</v>
      </c>
      <c r="D50" s="97" t="s">
        <v>12</v>
      </c>
      <c r="E50" s="97">
        <v>1</v>
      </c>
      <c r="F50" s="97" t="s">
        <v>124</v>
      </c>
      <c r="G50" s="97">
        <f>$C$12*E50</f>
        <v>5</v>
      </c>
      <c r="H50" s="29" t="s">
        <v>379</v>
      </c>
    </row>
    <row r="51" spans="1:8" ht="60" x14ac:dyDescent="0.25">
      <c r="A51" s="97">
        <v>35</v>
      </c>
      <c r="B51" s="125" t="s">
        <v>137</v>
      </c>
      <c r="C51" s="29" t="s">
        <v>383</v>
      </c>
      <c r="D51" s="97" t="s">
        <v>12</v>
      </c>
      <c r="E51" s="97">
        <v>1</v>
      </c>
      <c r="F51" s="97" t="s">
        <v>124</v>
      </c>
      <c r="G51" s="97">
        <f>$C$12*E51</f>
        <v>5</v>
      </c>
      <c r="H51" s="29" t="s">
        <v>379</v>
      </c>
    </row>
    <row r="52" spans="1:8" ht="90" x14ac:dyDescent="0.25">
      <c r="A52" s="97">
        <v>36</v>
      </c>
      <c r="B52" s="125" t="s">
        <v>380</v>
      </c>
      <c r="C52" s="29" t="s">
        <v>384</v>
      </c>
      <c r="D52" s="97" t="s">
        <v>12</v>
      </c>
      <c r="E52" s="97">
        <v>1</v>
      </c>
      <c r="F52" s="97" t="s">
        <v>124</v>
      </c>
      <c r="G52" s="97">
        <f t="shared" si="3"/>
        <v>5</v>
      </c>
      <c r="H52" s="29" t="s">
        <v>379</v>
      </c>
    </row>
    <row r="53" spans="1:8" ht="60" x14ac:dyDescent="0.25">
      <c r="A53" s="97">
        <v>37</v>
      </c>
      <c r="B53" s="125" t="s">
        <v>140</v>
      </c>
      <c r="C53" s="29" t="s">
        <v>385</v>
      </c>
      <c r="D53" s="97" t="s">
        <v>12</v>
      </c>
      <c r="E53" s="97">
        <v>1</v>
      </c>
      <c r="F53" s="97" t="s">
        <v>124</v>
      </c>
      <c r="G53" s="97">
        <f t="shared" si="3"/>
        <v>5</v>
      </c>
      <c r="H53" s="29" t="s">
        <v>379</v>
      </c>
    </row>
    <row r="54" spans="1:8" ht="47.45" customHeight="1" x14ac:dyDescent="0.25">
      <c r="A54" s="97">
        <v>38</v>
      </c>
      <c r="B54" s="128" t="s">
        <v>386</v>
      </c>
      <c r="C54" s="29" t="s">
        <v>387</v>
      </c>
      <c r="D54" s="97" t="s">
        <v>12</v>
      </c>
      <c r="E54" s="97">
        <v>2</v>
      </c>
      <c r="F54" s="97" t="s">
        <v>124</v>
      </c>
      <c r="G54" s="97">
        <f t="shared" si="3"/>
        <v>10</v>
      </c>
      <c r="H54" s="29" t="s">
        <v>357</v>
      </c>
    </row>
    <row r="55" spans="1:8" s="10" customFormat="1" ht="60" x14ac:dyDescent="0.25">
      <c r="A55" s="97">
        <v>39</v>
      </c>
      <c r="B55" s="125" t="s">
        <v>130</v>
      </c>
      <c r="C55" s="29" t="s">
        <v>192</v>
      </c>
      <c r="D55" s="97" t="s">
        <v>12</v>
      </c>
      <c r="E55" s="97">
        <v>1</v>
      </c>
      <c r="F55" s="97" t="s">
        <v>124</v>
      </c>
      <c r="G55" s="97">
        <f t="shared" si="3"/>
        <v>5</v>
      </c>
      <c r="H55" s="29" t="s">
        <v>350</v>
      </c>
    </row>
    <row r="56" spans="1:8" s="10" customFormat="1" ht="60" x14ac:dyDescent="0.25">
      <c r="A56" s="97">
        <v>40</v>
      </c>
      <c r="B56" s="125" t="s">
        <v>131</v>
      </c>
      <c r="C56" s="29" t="s">
        <v>193</v>
      </c>
      <c r="D56" s="97" t="s">
        <v>12</v>
      </c>
      <c r="E56" s="97">
        <v>1</v>
      </c>
      <c r="F56" s="97" t="s">
        <v>124</v>
      </c>
      <c r="G56" s="97">
        <f t="shared" si="3"/>
        <v>5</v>
      </c>
      <c r="H56" s="29" t="s">
        <v>350</v>
      </c>
    </row>
    <row r="57" spans="1:8" s="10" customFormat="1" ht="60" x14ac:dyDescent="0.25">
      <c r="A57" s="97">
        <v>41</v>
      </c>
      <c r="B57" s="125" t="s">
        <v>132</v>
      </c>
      <c r="C57" s="29" t="s">
        <v>151</v>
      </c>
      <c r="D57" s="97" t="s">
        <v>12</v>
      </c>
      <c r="E57" s="97">
        <v>1</v>
      </c>
      <c r="F57" s="97" t="s">
        <v>124</v>
      </c>
      <c r="G57" s="97">
        <f t="shared" si="3"/>
        <v>5</v>
      </c>
      <c r="H57" s="29" t="s">
        <v>350</v>
      </c>
    </row>
    <row r="58" spans="1:8" s="10" customFormat="1" ht="75" x14ac:dyDescent="0.25">
      <c r="A58" s="97">
        <v>42</v>
      </c>
      <c r="B58" s="125" t="s">
        <v>380</v>
      </c>
      <c r="C58" s="29" t="s">
        <v>138</v>
      </c>
      <c r="D58" s="97" t="s">
        <v>12</v>
      </c>
      <c r="E58" s="97">
        <v>1</v>
      </c>
      <c r="F58" s="97" t="s">
        <v>124</v>
      </c>
      <c r="G58" s="97">
        <f t="shared" si="3"/>
        <v>5</v>
      </c>
      <c r="H58" s="29" t="s">
        <v>350</v>
      </c>
    </row>
    <row r="59" spans="1:8" s="10" customFormat="1" ht="43.9" customHeight="1" x14ac:dyDescent="0.25">
      <c r="A59" s="97">
        <v>43</v>
      </c>
      <c r="B59" s="125" t="s">
        <v>381</v>
      </c>
      <c r="C59" s="29" t="s">
        <v>139</v>
      </c>
      <c r="D59" s="97" t="s">
        <v>12</v>
      </c>
      <c r="E59" s="97">
        <v>1</v>
      </c>
      <c r="F59" s="97" t="s">
        <v>124</v>
      </c>
      <c r="G59" s="97">
        <f>$C$12*E59</f>
        <v>5</v>
      </c>
      <c r="H59" s="29" t="s">
        <v>350</v>
      </c>
    </row>
    <row r="60" spans="1:8" s="10" customFormat="1" ht="30" x14ac:dyDescent="0.25">
      <c r="A60" s="97">
        <v>44</v>
      </c>
      <c r="B60" s="125" t="s">
        <v>382</v>
      </c>
      <c r="C60" s="29" t="s">
        <v>139</v>
      </c>
      <c r="D60" s="97" t="s">
        <v>12</v>
      </c>
      <c r="E60" s="97">
        <v>1</v>
      </c>
      <c r="F60" s="97" t="s">
        <v>124</v>
      </c>
      <c r="G60" s="97">
        <f>$C$12*E60</f>
        <v>5</v>
      </c>
      <c r="H60" s="29" t="s">
        <v>350</v>
      </c>
    </row>
    <row r="61" spans="1:8" s="10" customFormat="1" ht="60" x14ac:dyDescent="0.25">
      <c r="A61" s="97">
        <v>45</v>
      </c>
      <c r="B61" s="125" t="s">
        <v>130</v>
      </c>
      <c r="C61" s="29" t="s">
        <v>194</v>
      </c>
      <c r="D61" s="97" t="s">
        <v>12</v>
      </c>
      <c r="E61" s="97">
        <v>1</v>
      </c>
      <c r="F61" s="97" t="s">
        <v>124</v>
      </c>
      <c r="G61" s="97">
        <f>$C$12*E61</f>
        <v>5</v>
      </c>
      <c r="H61" s="29" t="s">
        <v>350</v>
      </c>
    </row>
    <row r="62" spans="1:8" s="10" customFormat="1" ht="60" x14ac:dyDescent="0.25">
      <c r="A62" s="97">
        <v>46</v>
      </c>
      <c r="B62" s="125" t="s">
        <v>137</v>
      </c>
      <c r="C62" s="29" t="s">
        <v>383</v>
      </c>
      <c r="D62" s="97" t="s">
        <v>12</v>
      </c>
      <c r="E62" s="97">
        <v>1</v>
      </c>
      <c r="F62" s="97" t="s">
        <v>124</v>
      </c>
      <c r="G62" s="97">
        <f>$C$12*E62</f>
        <v>5</v>
      </c>
      <c r="H62" s="29" t="s">
        <v>350</v>
      </c>
    </row>
    <row r="63" spans="1:8" ht="55.5" customHeight="1" x14ac:dyDescent="0.25">
      <c r="A63" s="97">
        <v>47</v>
      </c>
      <c r="B63" s="125" t="s">
        <v>380</v>
      </c>
      <c r="C63" s="29" t="s">
        <v>384</v>
      </c>
      <c r="D63" s="97" t="s">
        <v>12</v>
      </c>
      <c r="E63" s="97">
        <v>1</v>
      </c>
      <c r="F63" s="97" t="s">
        <v>124</v>
      </c>
      <c r="G63" s="97">
        <f t="shared" si="3"/>
        <v>5</v>
      </c>
      <c r="H63" s="29" t="s">
        <v>350</v>
      </c>
    </row>
    <row r="64" spans="1:8" ht="48" customHeight="1" x14ac:dyDescent="0.25">
      <c r="A64" s="97">
        <v>48</v>
      </c>
      <c r="B64" s="125" t="s">
        <v>140</v>
      </c>
      <c r="C64" s="29" t="s">
        <v>385</v>
      </c>
      <c r="D64" s="97" t="s">
        <v>12</v>
      </c>
      <c r="E64" s="97">
        <v>1</v>
      </c>
      <c r="F64" s="97" t="s">
        <v>124</v>
      </c>
      <c r="G64" s="97">
        <f t="shared" si="3"/>
        <v>5</v>
      </c>
      <c r="H64" s="29" t="s">
        <v>350</v>
      </c>
    </row>
    <row r="65" spans="1:8" ht="15.75" customHeight="1" x14ac:dyDescent="0.25">
      <c r="A65" s="97">
        <v>49</v>
      </c>
      <c r="B65" s="128" t="s">
        <v>388</v>
      </c>
      <c r="C65" s="29" t="s">
        <v>389</v>
      </c>
      <c r="D65" s="97" t="s">
        <v>12</v>
      </c>
      <c r="E65" s="97">
        <v>4</v>
      </c>
      <c r="F65" s="97" t="s">
        <v>390</v>
      </c>
      <c r="G65" s="117">
        <f>$C$13*E65</f>
        <v>8</v>
      </c>
      <c r="H65" s="29" t="s">
        <v>391</v>
      </c>
    </row>
    <row r="66" spans="1:8" ht="45" x14ac:dyDescent="0.25">
      <c r="A66" s="97">
        <v>50</v>
      </c>
      <c r="B66" s="125" t="s">
        <v>130</v>
      </c>
      <c r="C66" s="29" t="s">
        <v>392</v>
      </c>
      <c r="D66" s="97" t="s">
        <v>12</v>
      </c>
      <c r="E66" s="97">
        <v>2</v>
      </c>
      <c r="F66" s="97" t="s">
        <v>390</v>
      </c>
      <c r="G66" s="117">
        <f t="shared" ref="G66:G76" si="4">$C$13*E66</f>
        <v>4</v>
      </c>
      <c r="H66" s="29" t="s">
        <v>393</v>
      </c>
    </row>
    <row r="67" spans="1:8" ht="55.5" customHeight="1" x14ac:dyDescent="0.25">
      <c r="A67" s="97">
        <v>51</v>
      </c>
      <c r="B67" s="125" t="s">
        <v>131</v>
      </c>
      <c r="C67" s="29" t="s">
        <v>394</v>
      </c>
      <c r="D67" s="97" t="s">
        <v>12</v>
      </c>
      <c r="E67" s="97">
        <v>2</v>
      </c>
      <c r="F67" s="97" t="s">
        <v>390</v>
      </c>
      <c r="G67" s="117">
        <f t="shared" si="4"/>
        <v>4</v>
      </c>
      <c r="H67" s="29" t="s">
        <v>393</v>
      </c>
    </row>
    <row r="68" spans="1:8" ht="48" customHeight="1" x14ac:dyDescent="0.25">
      <c r="A68" s="97">
        <v>52</v>
      </c>
      <c r="B68" s="125" t="s">
        <v>132</v>
      </c>
      <c r="C68" s="29" t="s">
        <v>395</v>
      </c>
      <c r="D68" s="97" t="s">
        <v>12</v>
      </c>
      <c r="E68" s="97">
        <v>2</v>
      </c>
      <c r="F68" s="97" t="s">
        <v>390</v>
      </c>
      <c r="G68" s="117">
        <f t="shared" si="4"/>
        <v>4</v>
      </c>
      <c r="H68" s="29" t="s">
        <v>393</v>
      </c>
    </row>
    <row r="69" spans="1:8" ht="15.75" customHeight="1" x14ac:dyDescent="0.25">
      <c r="A69" s="97">
        <v>53</v>
      </c>
      <c r="B69" s="125" t="s">
        <v>135</v>
      </c>
      <c r="C69" s="29" t="s">
        <v>396</v>
      </c>
      <c r="D69" s="97" t="s">
        <v>12</v>
      </c>
      <c r="E69" s="97">
        <v>2</v>
      </c>
      <c r="F69" s="97" t="s">
        <v>390</v>
      </c>
      <c r="G69" s="117">
        <f t="shared" si="4"/>
        <v>4</v>
      </c>
      <c r="H69" s="29" t="s">
        <v>393</v>
      </c>
    </row>
    <row r="70" spans="1:8" ht="44.25" customHeight="1" x14ac:dyDescent="0.25">
      <c r="A70" s="97">
        <v>54</v>
      </c>
      <c r="B70" s="125" t="s">
        <v>136</v>
      </c>
      <c r="C70" s="29" t="s">
        <v>396</v>
      </c>
      <c r="D70" s="97" t="s">
        <v>12</v>
      </c>
      <c r="E70" s="97">
        <v>2</v>
      </c>
      <c r="F70" s="97" t="s">
        <v>390</v>
      </c>
      <c r="G70" s="117">
        <f t="shared" si="4"/>
        <v>4</v>
      </c>
      <c r="H70" s="29" t="s">
        <v>393</v>
      </c>
    </row>
    <row r="71" spans="1:8" ht="15.75" customHeight="1" x14ac:dyDescent="0.25">
      <c r="A71" s="97">
        <v>55</v>
      </c>
      <c r="B71" s="125" t="s">
        <v>130</v>
      </c>
      <c r="C71" s="29" t="s">
        <v>397</v>
      </c>
      <c r="D71" s="97" t="s">
        <v>12</v>
      </c>
      <c r="E71" s="97">
        <v>2</v>
      </c>
      <c r="F71" s="97" t="s">
        <v>390</v>
      </c>
      <c r="G71" s="117">
        <f t="shared" si="4"/>
        <v>4</v>
      </c>
      <c r="H71" s="29" t="s">
        <v>393</v>
      </c>
    </row>
    <row r="72" spans="1:8" ht="15.75" customHeight="1" x14ac:dyDescent="0.25">
      <c r="A72" s="97">
        <v>56</v>
      </c>
      <c r="B72" s="125" t="s">
        <v>137</v>
      </c>
      <c r="C72" s="29" t="s">
        <v>398</v>
      </c>
      <c r="D72" s="97" t="s">
        <v>12</v>
      </c>
      <c r="E72" s="97">
        <v>2</v>
      </c>
      <c r="F72" s="97" t="s">
        <v>390</v>
      </c>
      <c r="G72" s="117">
        <f t="shared" si="4"/>
        <v>4</v>
      </c>
      <c r="H72" s="29" t="s">
        <v>393</v>
      </c>
    </row>
    <row r="73" spans="1:8" ht="15.75" customHeight="1" x14ac:dyDescent="0.25">
      <c r="A73" s="97">
        <v>57</v>
      </c>
      <c r="B73" s="125" t="s">
        <v>380</v>
      </c>
      <c r="C73" s="29" t="s">
        <v>399</v>
      </c>
      <c r="D73" s="97" t="s">
        <v>12</v>
      </c>
      <c r="E73" s="97">
        <v>2</v>
      </c>
      <c r="F73" s="97" t="s">
        <v>390</v>
      </c>
      <c r="G73" s="117">
        <f t="shared" si="4"/>
        <v>4</v>
      </c>
      <c r="H73" s="29" t="s">
        <v>393</v>
      </c>
    </row>
    <row r="74" spans="1:8" ht="19.5" customHeight="1" x14ac:dyDescent="0.25">
      <c r="A74" s="97">
        <v>58</v>
      </c>
      <c r="B74" s="125" t="s">
        <v>133</v>
      </c>
      <c r="C74" s="29" t="s">
        <v>400</v>
      </c>
      <c r="D74" s="97" t="s">
        <v>12</v>
      </c>
      <c r="E74" s="97">
        <v>2</v>
      </c>
      <c r="F74" s="97" t="s">
        <v>390</v>
      </c>
      <c r="G74" s="117">
        <f t="shared" si="4"/>
        <v>4</v>
      </c>
      <c r="H74" s="29" t="s">
        <v>393</v>
      </c>
    </row>
    <row r="75" spans="1:8" ht="15" customHeight="1" x14ac:dyDescent="0.25">
      <c r="A75" s="97">
        <v>59</v>
      </c>
      <c r="B75" s="125" t="s">
        <v>401</v>
      </c>
      <c r="C75" s="29" t="s">
        <v>402</v>
      </c>
      <c r="D75" s="97" t="s">
        <v>12</v>
      </c>
      <c r="E75" s="97">
        <v>2</v>
      </c>
      <c r="F75" s="97" t="s">
        <v>390</v>
      </c>
      <c r="G75" s="117">
        <f t="shared" si="4"/>
        <v>4</v>
      </c>
      <c r="H75" s="29" t="s">
        <v>393</v>
      </c>
    </row>
    <row r="76" spans="1:8" ht="15" customHeight="1" x14ac:dyDescent="0.25">
      <c r="A76" s="97">
        <v>60</v>
      </c>
      <c r="B76" s="125" t="s">
        <v>134</v>
      </c>
      <c r="C76" s="29" t="s">
        <v>403</v>
      </c>
      <c r="D76" s="97" t="s">
        <v>12</v>
      </c>
      <c r="E76" s="97">
        <v>2</v>
      </c>
      <c r="F76" s="97" t="s">
        <v>390</v>
      </c>
      <c r="G76" s="117">
        <f t="shared" si="4"/>
        <v>4</v>
      </c>
      <c r="H76" s="29" t="s">
        <v>393</v>
      </c>
    </row>
    <row r="77" spans="1:8" ht="15" customHeight="1" x14ac:dyDescent="0.25">
      <c r="A77" s="97">
        <v>61</v>
      </c>
      <c r="B77" s="29" t="s">
        <v>164</v>
      </c>
      <c r="C77" s="29" t="s">
        <v>363</v>
      </c>
      <c r="D77" s="117" t="s">
        <v>25</v>
      </c>
      <c r="E77" s="97">
        <v>1</v>
      </c>
      <c r="F77" s="118" t="s">
        <v>120</v>
      </c>
      <c r="G77" s="42">
        <f>$C$13*E77</f>
        <v>2</v>
      </c>
      <c r="H77" s="29" t="s">
        <v>393</v>
      </c>
    </row>
    <row r="78" spans="1:8" ht="15" customHeight="1" x14ac:dyDescent="0.25">
      <c r="A78" s="97">
        <v>62</v>
      </c>
      <c r="B78" s="29" t="s">
        <v>164</v>
      </c>
      <c r="C78" s="29" t="s">
        <v>365</v>
      </c>
      <c r="D78" s="117" t="s">
        <v>25</v>
      </c>
      <c r="E78" s="97">
        <v>1</v>
      </c>
      <c r="F78" s="118" t="s">
        <v>120</v>
      </c>
      <c r="G78" s="42">
        <f>$C$13*E78</f>
        <v>2</v>
      </c>
      <c r="H78" s="29" t="s">
        <v>393</v>
      </c>
    </row>
    <row r="79" spans="1:8" ht="15" customHeight="1" x14ac:dyDescent="0.25">
      <c r="A79" s="97">
        <v>63</v>
      </c>
      <c r="B79" s="29" t="s">
        <v>164</v>
      </c>
      <c r="C79" s="29" t="s">
        <v>366</v>
      </c>
      <c r="D79" s="117" t="s">
        <v>25</v>
      </c>
      <c r="E79" s="97">
        <v>1</v>
      </c>
      <c r="F79" s="118" t="s">
        <v>120</v>
      </c>
      <c r="G79" s="42">
        <f t="shared" ref="G79:G84" si="5">$C$13*E79</f>
        <v>2</v>
      </c>
      <c r="H79" s="29" t="s">
        <v>393</v>
      </c>
    </row>
    <row r="80" spans="1:8" ht="15" customHeight="1" x14ac:dyDescent="0.25">
      <c r="A80" s="97">
        <v>64</v>
      </c>
      <c r="B80" s="29" t="s">
        <v>164</v>
      </c>
      <c r="C80" s="29" t="s">
        <v>367</v>
      </c>
      <c r="D80" s="117" t="s">
        <v>25</v>
      </c>
      <c r="E80" s="97">
        <v>1</v>
      </c>
      <c r="F80" s="118" t="s">
        <v>120</v>
      </c>
      <c r="G80" s="42">
        <f t="shared" si="5"/>
        <v>2</v>
      </c>
      <c r="H80" s="29" t="s">
        <v>393</v>
      </c>
    </row>
    <row r="81" spans="1:8" ht="15" customHeight="1" x14ac:dyDescent="0.25">
      <c r="A81" s="97">
        <v>65</v>
      </c>
      <c r="B81" s="29" t="s">
        <v>163</v>
      </c>
      <c r="C81" s="29" t="s">
        <v>368</v>
      </c>
      <c r="D81" s="117" t="s">
        <v>25</v>
      </c>
      <c r="E81" s="97">
        <v>1</v>
      </c>
      <c r="F81" s="118" t="s">
        <v>120</v>
      </c>
      <c r="G81" s="42">
        <f t="shared" si="5"/>
        <v>2</v>
      </c>
      <c r="H81" s="29" t="s">
        <v>393</v>
      </c>
    </row>
    <row r="82" spans="1:8" ht="15" customHeight="1" x14ac:dyDescent="0.25">
      <c r="A82" s="97">
        <v>66</v>
      </c>
      <c r="B82" s="29" t="s">
        <v>162</v>
      </c>
      <c r="C82" s="29" t="s">
        <v>369</v>
      </c>
      <c r="D82" s="117" t="s">
        <v>25</v>
      </c>
      <c r="E82" s="97">
        <v>1</v>
      </c>
      <c r="F82" s="118" t="s">
        <v>120</v>
      </c>
      <c r="G82" s="42">
        <f t="shared" si="5"/>
        <v>2</v>
      </c>
      <c r="H82" s="29" t="s">
        <v>393</v>
      </c>
    </row>
    <row r="83" spans="1:8" ht="15" customHeight="1" x14ac:dyDescent="0.25">
      <c r="A83" s="97">
        <v>67</v>
      </c>
      <c r="B83" s="29" t="s">
        <v>162</v>
      </c>
      <c r="C83" s="29" t="s">
        <v>371</v>
      </c>
      <c r="D83" s="117" t="s">
        <v>25</v>
      </c>
      <c r="E83" s="97">
        <v>1</v>
      </c>
      <c r="F83" s="118" t="s">
        <v>120</v>
      </c>
      <c r="G83" s="42">
        <f t="shared" si="5"/>
        <v>2</v>
      </c>
      <c r="H83" s="29" t="s">
        <v>393</v>
      </c>
    </row>
    <row r="84" spans="1:8" ht="15" customHeight="1" x14ac:dyDescent="0.25">
      <c r="A84" s="97">
        <v>68</v>
      </c>
      <c r="B84" s="29" t="s">
        <v>162</v>
      </c>
      <c r="C84" s="29" t="s">
        <v>372</v>
      </c>
      <c r="D84" s="117" t="s">
        <v>25</v>
      </c>
      <c r="E84" s="97">
        <v>1</v>
      </c>
      <c r="F84" s="118" t="s">
        <v>120</v>
      </c>
      <c r="G84" s="42">
        <f t="shared" si="5"/>
        <v>2</v>
      </c>
      <c r="H84" s="29" t="s">
        <v>393</v>
      </c>
    </row>
    <row r="85" spans="1:8" ht="15" customHeight="1" x14ac:dyDescent="0.25">
      <c r="A85" s="97">
        <v>69</v>
      </c>
      <c r="B85" s="29" t="s">
        <v>154</v>
      </c>
      <c r="C85" s="29" t="s">
        <v>373</v>
      </c>
      <c r="D85" s="117" t="s">
        <v>25</v>
      </c>
      <c r="E85" s="97">
        <v>1</v>
      </c>
      <c r="F85" s="118" t="s">
        <v>120</v>
      </c>
      <c r="G85" s="42">
        <f>'[1]Рабочее место конкурсантов'!$C$13*E85</f>
        <v>2</v>
      </c>
      <c r="H85" s="29" t="s">
        <v>393</v>
      </c>
    </row>
    <row r="86" spans="1:8" ht="15" customHeight="1" x14ac:dyDescent="0.25">
      <c r="A86" s="97">
        <v>70</v>
      </c>
      <c r="B86" s="29" t="s">
        <v>154</v>
      </c>
      <c r="C86" s="29" t="s">
        <v>280</v>
      </c>
      <c r="D86" s="117" t="s">
        <v>25</v>
      </c>
      <c r="E86" s="97">
        <v>1</v>
      </c>
      <c r="F86" s="118" t="s">
        <v>120</v>
      </c>
      <c r="G86" s="42">
        <f>'[1]Рабочее место конкурсантов'!$C$13*E86</f>
        <v>2</v>
      </c>
      <c r="H86" s="29" t="s">
        <v>393</v>
      </c>
    </row>
    <row r="87" spans="1:8" ht="15" customHeight="1" x14ac:dyDescent="0.25">
      <c r="A87" s="97">
        <v>71</v>
      </c>
      <c r="B87" s="29" t="s">
        <v>154</v>
      </c>
      <c r="C87" s="29" t="s">
        <v>149</v>
      </c>
      <c r="D87" s="117" t="s">
        <v>25</v>
      </c>
      <c r="E87" s="97">
        <v>1</v>
      </c>
      <c r="F87" s="118" t="s">
        <v>120</v>
      </c>
      <c r="G87" s="42">
        <f>'[1]Рабочее место конкурсантов'!$C$13*E87</f>
        <v>2</v>
      </c>
      <c r="H87" s="29" t="s">
        <v>393</v>
      </c>
    </row>
    <row r="88" spans="1:8" ht="15" customHeight="1" x14ac:dyDescent="0.25">
      <c r="A88" s="97">
        <v>72</v>
      </c>
      <c r="B88" s="29" t="s">
        <v>154</v>
      </c>
      <c r="C88" s="29" t="s">
        <v>150</v>
      </c>
      <c r="D88" s="117" t="s">
        <v>25</v>
      </c>
      <c r="E88" s="97">
        <v>1</v>
      </c>
      <c r="F88" s="118" t="s">
        <v>120</v>
      </c>
      <c r="G88" s="42">
        <f>'[1]Рабочее место конкурсантов'!$C$13*E88</f>
        <v>2</v>
      </c>
      <c r="H88" s="29" t="s">
        <v>393</v>
      </c>
    </row>
    <row r="89" spans="1:8" ht="15" customHeight="1" x14ac:dyDescent="0.25">
      <c r="A89" s="97">
        <v>73</v>
      </c>
      <c r="B89" s="29" t="s">
        <v>165</v>
      </c>
      <c r="C89" s="29" t="s">
        <v>157</v>
      </c>
      <c r="D89" s="117" t="s">
        <v>25</v>
      </c>
      <c r="E89" s="97">
        <v>1</v>
      </c>
      <c r="F89" s="118" t="s">
        <v>120</v>
      </c>
      <c r="G89" s="42">
        <f>'[1]Рабочее место конкурсантов'!$C$13*E89</f>
        <v>2</v>
      </c>
      <c r="H89" s="29" t="s">
        <v>393</v>
      </c>
    </row>
    <row r="90" spans="1:8" ht="15" customHeight="1" x14ac:dyDescent="0.25">
      <c r="A90" s="97">
        <v>74</v>
      </c>
      <c r="B90" s="128" t="s">
        <v>404</v>
      </c>
      <c r="C90" s="29" t="s">
        <v>377</v>
      </c>
      <c r="D90" s="97" t="s">
        <v>12</v>
      </c>
      <c r="E90" s="97">
        <v>1</v>
      </c>
      <c r="F90" s="97" t="s">
        <v>124</v>
      </c>
      <c r="G90" s="97">
        <f t="shared" ref="G90" si="6">$C$12*E90</f>
        <v>5</v>
      </c>
      <c r="H90" s="129" t="s">
        <v>405</v>
      </c>
    </row>
    <row r="91" spans="1:8" ht="15" customHeight="1" x14ac:dyDescent="0.25">
      <c r="A91" s="97">
        <v>75</v>
      </c>
      <c r="B91" s="125" t="s">
        <v>130</v>
      </c>
      <c r="C91" s="29" t="s">
        <v>192</v>
      </c>
      <c r="D91" s="97" t="s">
        <v>12</v>
      </c>
      <c r="E91" s="97">
        <v>1</v>
      </c>
      <c r="F91" s="118" t="s">
        <v>120</v>
      </c>
      <c r="G91" s="42">
        <f t="shared" ref="G91:G100" si="7">$C$13*E91</f>
        <v>2</v>
      </c>
      <c r="H91" s="129" t="s">
        <v>405</v>
      </c>
    </row>
    <row r="92" spans="1:8" ht="15" customHeight="1" x14ac:dyDescent="0.25">
      <c r="A92" s="97">
        <v>76</v>
      </c>
      <c r="B92" s="125" t="s">
        <v>131</v>
      </c>
      <c r="C92" s="29" t="s">
        <v>193</v>
      </c>
      <c r="D92" s="97" t="s">
        <v>12</v>
      </c>
      <c r="E92" s="97">
        <v>1</v>
      </c>
      <c r="F92" s="118" t="s">
        <v>120</v>
      </c>
      <c r="G92" s="42">
        <f t="shared" si="7"/>
        <v>2</v>
      </c>
      <c r="H92" s="129" t="s">
        <v>405</v>
      </c>
    </row>
    <row r="93" spans="1:8" ht="15" customHeight="1" x14ac:dyDescent="0.25">
      <c r="A93" s="97">
        <v>77</v>
      </c>
      <c r="B93" s="125" t="s">
        <v>132</v>
      </c>
      <c r="C93" s="29" t="s">
        <v>151</v>
      </c>
      <c r="D93" s="97" t="s">
        <v>12</v>
      </c>
      <c r="E93" s="97">
        <v>1</v>
      </c>
      <c r="F93" s="118" t="s">
        <v>120</v>
      </c>
      <c r="G93" s="42">
        <f t="shared" si="7"/>
        <v>2</v>
      </c>
      <c r="H93" s="129" t="s">
        <v>405</v>
      </c>
    </row>
    <row r="94" spans="1:8" ht="15" customHeight="1" x14ac:dyDescent="0.25">
      <c r="A94" s="97">
        <v>78</v>
      </c>
      <c r="B94" s="125" t="s">
        <v>380</v>
      </c>
      <c r="C94" s="29" t="s">
        <v>138</v>
      </c>
      <c r="D94" s="97" t="s">
        <v>12</v>
      </c>
      <c r="E94" s="97">
        <v>1</v>
      </c>
      <c r="F94" s="118" t="s">
        <v>120</v>
      </c>
      <c r="G94" s="42">
        <f t="shared" si="7"/>
        <v>2</v>
      </c>
      <c r="H94" s="129" t="s">
        <v>405</v>
      </c>
    </row>
    <row r="95" spans="1:8" ht="15" customHeight="1" x14ac:dyDescent="0.25">
      <c r="A95" s="97">
        <v>79</v>
      </c>
      <c r="B95" s="125" t="s">
        <v>381</v>
      </c>
      <c r="C95" s="29" t="s">
        <v>139</v>
      </c>
      <c r="D95" s="97" t="s">
        <v>12</v>
      </c>
      <c r="E95" s="97">
        <v>1</v>
      </c>
      <c r="F95" s="118" t="s">
        <v>120</v>
      </c>
      <c r="G95" s="42">
        <f t="shared" si="7"/>
        <v>2</v>
      </c>
      <c r="H95" s="129" t="s">
        <v>405</v>
      </c>
    </row>
    <row r="96" spans="1:8" ht="15" customHeight="1" x14ac:dyDescent="0.25">
      <c r="A96" s="97">
        <v>80</v>
      </c>
      <c r="B96" s="125" t="s">
        <v>382</v>
      </c>
      <c r="C96" s="29" t="s">
        <v>139</v>
      </c>
      <c r="D96" s="97" t="s">
        <v>12</v>
      </c>
      <c r="E96" s="97">
        <v>1</v>
      </c>
      <c r="F96" s="118" t="s">
        <v>120</v>
      </c>
      <c r="G96" s="42">
        <f t="shared" si="7"/>
        <v>2</v>
      </c>
      <c r="H96" s="129" t="s">
        <v>405</v>
      </c>
    </row>
    <row r="97" spans="1:8" ht="15" customHeight="1" x14ac:dyDescent="0.25">
      <c r="A97" s="97">
        <v>81</v>
      </c>
      <c r="B97" s="125" t="s">
        <v>130</v>
      </c>
      <c r="C97" s="29" t="s">
        <v>194</v>
      </c>
      <c r="D97" s="97" t="s">
        <v>12</v>
      </c>
      <c r="E97" s="97">
        <v>1</v>
      </c>
      <c r="F97" s="118" t="s">
        <v>120</v>
      </c>
      <c r="G97" s="42">
        <f t="shared" si="7"/>
        <v>2</v>
      </c>
      <c r="H97" s="129" t="s">
        <v>405</v>
      </c>
    </row>
    <row r="98" spans="1:8" ht="15" customHeight="1" x14ac:dyDescent="0.25">
      <c r="A98" s="97">
        <v>82</v>
      </c>
      <c r="B98" s="125" t="s">
        <v>137</v>
      </c>
      <c r="C98" s="29" t="s">
        <v>383</v>
      </c>
      <c r="D98" s="97" t="s">
        <v>12</v>
      </c>
      <c r="E98" s="97">
        <v>1</v>
      </c>
      <c r="F98" s="118" t="s">
        <v>120</v>
      </c>
      <c r="G98" s="42">
        <f t="shared" si="7"/>
        <v>2</v>
      </c>
      <c r="H98" s="129" t="s">
        <v>405</v>
      </c>
    </row>
    <row r="99" spans="1:8" ht="15" customHeight="1" x14ac:dyDescent="0.25">
      <c r="A99" s="97">
        <v>83</v>
      </c>
      <c r="B99" s="125" t="s">
        <v>380</v>
      </c>
      <c r="C99" s="29" t="s">
        <v>406</v>
      </c>
      <c r="D99" s="97" t="s">
        <v>12</v>
      </c>
      <c r="E99" s="97">
        <v>1</v>
      </c>
      <c r="F99" s="118" t="s">
        <v>120</v>
      </c>
      <c r="G99" s="42">
        <f t="shared" si="7"/>
        <v>2</v>
      </c>
      <c r="H99" s="129" t="s">
        <v>405</v>
      </c>
    </row>
    <row r="100" spans="1:8" ht="15" customHeight="1" x14ac:dyDescent="0.25">
      <c r="A100" s="97">
        <v>84</v>
      </c>
      <c r="B100" s="125" t="s">
        <v>401</v>
      </c>
      <c r="C100" s="29" t="s">
        <v>407</v>
      </c>
      <c r="D100" s="97" t="s">
        <v>12</v>
      </c>
      <c r="E100" s="97">
        <v>1</v>
      </c>
      <c r="F100" s="118" t="s">
        <v>120</v>
      </c>
      <c r="G100" s="42">
        <f t="shared" si="7"/>
        <v>2</v>
      </c>
      <c r="H100" s="129" t="s">
        <v>405</v>
      </c>
    </row>
    <row r="101" spans="1:8" ht="15" customHeight="1" x14ac:dyDescent="0.25">
      <c r="A101" s="97">
        <v>85</v>
      </c>
      <c r="B101" s="125" t="s">
        <v>134</v>
      </c>
      <c r="C101" s="29" t="s">
        <v>408</v>
      </c>
      <c r="D101" s="97" t="s">
        <v>12</v>
      </c>
      <c r="E101" s="97">
        <v>1</v>
      </c>
      <c r="F101" s="97" t="s">
        <v>124</v>
      </c>
      <c r="G101" s="97">
        <f>$C$12*E101</f>
        <v>5</v>
      </c>
      <c r="H101" s="129" t="s">
        <v>405</v>
      </c>
    </row>
    <row r="102" spans="1:8" ht="15" customHeight="1" x14ac:dyDescent="0.25">
      <c r="A102" s="97">
        <v>86</v>
      </c>
      <c r="B102" s="29" t="s">
        <v>164</v>
      </c>
      <c r="C102" s="29" t="s">
        <v>409</v>
      </c>
      <c r="D102" s="117" t="s">
        <v>25</v>
      </c>
      <c r="E102" s="97">
        <v>2</v>
      </c>
      <c r="F102" s="118" t="s">
        <v>120</v>
      </c>
      <c r="G102" s="42">
        <f>'[1]Рабочее место конкурсантов'!$C$13*E102</f>
        <v>4</v>
      </c>
      <c r="H102" s="129" t="s">
        <v>405</v>
      </c>
    </row>
    <row r="103" spans="1:8" ht="15" customHeight="1" x14ac:dyDescent="0.3">
      <c r="A103" s="84" t="s">
        <v>29</v>
      </c>
      <c r="B103" s="85"/>
      <c r="C103" s="85"/>
      <c r="D103" s="85"/>
      <c r="E103" s="85"/>
      <c r="F103" s="85"/>
      <c r="G103" s="85"/>
      <c r="H103" s="86"/>
    </row>
    <row r="104" spans="1:8" ht="15" customHeight="1" x14ac:dyDescent="0.25">
      <c r="A104" s="36" t="s">
        <v>9</v>
      </c>
      <c r="B104" s="36" t="s">
        <v>8</v>
      </c>
      <c r="C104" s="38" t="s">
        <v>7</v>
      </c>
      <c r="D104" s="36" t="s">
        <v>6</v>
      </c>
      <c r="E104" s="36" t="s">
        <v>5</v>
      </c>
      <c r="F104" s="36" t="s">
        <v>4</v>
      </c>
      <c r="G104" s="38" t="s">
        <v>3</v>
      </c>
      <c r="H104" s="38" t="s">
        <v>18</v>
      </c>
    </row>
    <row r="105" spans="1:8" ht="15" customHeight="1" x14ac:dyDescent="0.25">
      <c r="A105" s="34">
        <v>1</v>
      </c>
      <c r="B105" s="31" t="s">
        <v>78</v>
      </c>
      <c r="C105" s="31" t="s">
        <v>410</v>
      </c>
      <c r="D105" s="36" t="s">
        <v>12</v>
      </c>
      <c r="E105" s="36">
        <v>1</v>
      </c>
      <c r="F105" s="36" t="s">
        <v>70</v>
      </c>
      <c r="G105" s="36"/>
      <c r="H105" s="31"/>
    </row>
    <row r="106" spans="1:8" ht="15" customHeight="1" x14ac:dyDescent="0.25">
      <c r="A106" s="34">
        <v>2</v>
      </c>
      <c r="B106" s="31" t="s">
        <v>79</v>
      </c>
      <c r="C106" s="31" t="s">
        <v>411</v>
      </c>
      <c r="D106" s="36" t="s">
        <v>12</v>
      </c>
      <c r="E106" s="36">
        <v>1</v>
      </c>
      <c r="F106" s="36" t="s">
        <v>87</v>
      </c>
      <c r="G106" s="36"/>
      <c r="H106" s="31"/>
    </row>
    <row r="107" spans="1:8" ht="15" customHeight="1" x14ac:dyDescent="0.25">
      <c r="A107" s="34">
        <v>3</v>
      </c>
      <c r="B107" s="31" t="s">
        <v>80</v>
      </c>
      <c r="C107" s="31" t="s">
        <v>412</v>
      </c>
      <c r="D107" s="36" t="s">
        <v>12</v>
      </c>
      <c r="E107" s="36">
        <v>1</v>
      </c>
      <c r="F107" s="36" t="s">
        <v>87</v>
      </c>
      <c r="G107" s="36"/>
      <c r="H107" s="31"/>
    </row>
    <row r="108" spans="1:8" ht="15" customHeight="1" x14ac:dyDescent="0.25">
      <c r="A108" s="34">
        <v>4</v>
      </c>
      <c r="B108" s="32" t="s">
        <v>81</v>
      </c>
      <c r="C108" s="130" t="s">
        <v>412</v>
      </c>
      <c r="D108" s="36" t="s">
        <v>12</v>
      </c>
      <c r="E108" s="33">
        <v>1</v>
      </c>
      <c r="F108" s="36" t="s">
        <v>87</v>
      </c>
      <c r="G108" s="33"/>
      <c r="H108" s="32"/>
    </row>
    <row r="109" spans="1:8" ht="15" customHeight="1" x14ac:dyDescent="0.25">
      <c r="A109" s="34">
        <v>5</v>
      </c>
      <c r="B109" s="46" t="s">
        <v>82</v>
      </c>
      <c r="C109" s="43" t="s">
        <v>413</v>
      </c>
      <c r="D109" s="36" t="s">
        <v>12</v>
      </c>
      <c r="E109" s="35">
        <v>1</v>
      </c>
      <c r="F109" s="36" t="s">
        <v>70</v>
      </c>
      <c r="G109" s="35"/>
      <c r="H109" s="46"/>
    </row>
    <row r="110" spans="1:8" ht="15" customHeight="1" x14ac:dyDescent="0.25">
      <c r="A110" s="34">
        <v>6</v>
      </c>
      <c r="B110" s="46" t="s">
        <v>83</v>
      </c>
      <c r="C110" s="43" t="s">
        <v>358</v>
      </c>
      <c r="D110" s="36" t="s">
        <v>12</v>
      </c>
      <c r="E110" s="35">
        <v>1</v>
      </c>
      <c r="F110" s="36" t="s">
        <v>70</v>
      </c>
      <c r="G110" s="35"/>
      <c r="H110" s="46"/>
    </row>
    <row r="111" spans="1:8" ht="15" customHeight="1" x14ac:dyDescent="0.25">
      <c r="A111" s="34">
        <v>7</v>
      </c>
      <c r="B111" s="46" t="s">
        <v>84</v>
      </c>
      <c r="C111" s="43" t="s">
        <v>358</v>
      </c>
      <c r="D111" s="36" t="s">
        <v>12</v>
      </c>
      <c r="E111" s="35">
        <v>1</v>
      </c>
      <c r="F111" s="36" t="s">
        <v>70</v>
      </c>
      <c r="G111" s="35"/>
      <c r="H111" s="46"/>
    </row>
    <row r="112" spans="1:8" ht="15" customHeight="1" x14ac:dyDescent="0.25">
      <c r="A112" s="34">
        <v>8</v>
      </c>
      <c r="B112" s="46" t="s">
        <v>414</v>
      </c>
      <c r="C112" s="43" t="s">
        <v>415</v>
      </c>
      <c r="D112" s="36" t="s">
        <v>12</v>
      </c>
      <c r="E112" s="35">
        <v>1</v>
      </c>
      <c r="F112" s="36" t="s">
        <v>70</v>
      </c>
      <c r="G112" s="35"/>
      <c r="H112" s="46"/>
    </row>
    <row r="113" spans="1:8" ht="15" customHeight="1" x14ac:dyDescent="0.25">
      <c r="A113" s="34">
        <v>9</v>
      </c>
      <c r="B113" s="46" t="s">
        <v>85</v>
      </c>
      <c r="C113" s="43" t="s">
        <v>358</v>
      </c>
      <c r="D113" s="36" t="s">
        <v>12</v>
      </c>
      <c r="E113" s="35">
        <v>1</v>
      </c>
      <c r="F113" s="36" t="s">
        <v>70</v>
      </c>
      <c r="G113" s="35"/>
      <c r="H113" s="46"/>
    </row>
    <row r="114" spans="1:8" ht="15" customHeight="1" x14ac:dyDescent="0.25">
      <c r="A114" s="34">
        <v>10</v>
      </c>
      <c r="B114" s="131" t="s">
        <v>86</v>
      </c>
      <c r="C114" s="24" t="s">
        <v>358</v>
      </c>
      <c r="D114" s="33" t="s">
        <v>12</v>
      </c>
      <c r="E114" s="132">
        <v>1</v>
      </c>
      <c r="F114" s="33" t="s">
        <v>70</v>
      </c>
      <c r="G114" s="132"/>
      <c r="H114" s="131"/>
    </row>
    <row r="115" spans="1:8" ht="15" customHeight="1" x14ac:dyDescent="0.25">
      <c r="A115" s="34">
        <v>11</v>
      </c>
      <c r="B115" s="46" t="s">
        <v>416</v>
      </c>
      <c r="C115" s="43" t="s">
        <v>417</v>
      </c>
      <c r="D115" s="46" t="s">
        <v>12</v>
      </c>
      <c r="E115" s="45">
        <v>1</v>
      </c>
      <c r="F115" s="45" t="s">
        <v>70</v>
      </c>
      <c r="G115" s="45"/>
      <c r="H115" s="46"/>
    </row>
  </sheetData>
  <mergeCells count="29">
    <mergeCell ref="A15:H15"/>
    <mergeCell ref="A103:H103"/>
    <mergeCell ref="A4:H4"/>
    <mergeCell ref="A5:H5"/>
    <mergeCell ref="A7:C7"/>
    <mergeCell ref="D7:H7"/>
    <mergeCell ref="C8:H8"/>
    <mergeCell ref="C9:D9"/>
    <mergeCell ref="E9:F9"/>
    <mergeCell ref="G9:H9"/>
    <mergeCell ref="C10:D10"/>
    <mergeCell ref="E10:F10"/>
    <mergeCell ref="G10:H10"/>
    <mergeCell ref="A13:B13"/>
    <mergeCell ref="C13:H13"/>
    <mergeCell ref="A14:B14"/>
    <mergeCell ref="C14:H14"/>
    <mergeCell ref="A1:H1"/>
    <mergeCell ref="A2:H2"/>
    <mergeCell ref="A3:H3"/>
    <mergeCell ref="A11:B11"/>
    <mergeCell ref="C11:H11"/>
    <mergeCell ref="A8:B8"/>
    <mergeCell ref="A9:B9"/>
    <mergeCell ref="A10:B10"/>
    <mergeCell ref="A6:B6"/>
    <mergeCell ref="C6:H6"/>
    <mergeCell ref="C12:H12"/>
    <mergeCell ref="A12:B12"/>
  </mergeCells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zoomScale="70" zoomScaleNormal="70" workbookViewId="0">
      <selection activeCell="D29" sqref="D29"/>
    </sheetView>
  </sheetViews>
  <sheetFormatPr defaultColWidth="14.42578125" defaultRowHeight="15" customHeight="1" x14ac:dyDescent="0.25"/>
  <cols>
    <col min="1" max="1" width="5.140625" style="8" customWidth="1"/>
    <col min="2" max="2" width="52" style="8" customWidth="1"/>
    <col min="3" max="3" width="38.85546875" style="8" customWidth="1"/>
    <col min="4" max="4" width="22" style="8" customWidth="1"/>
    <col min="5" max="5" width="15.42578125" style="8" customWidth="1"/>
    <col min="6" max="6" width="19.7109375" style="8" bestFit="1" customWidth="1"/>
    <col min="7" max="7" width="14.42578125" style="8" customWidth="1"/>
    <col min="8" max="10" width="8.7109375" style="8" customWidth="1"/>
    <col min="11" max="16384" width="14.42578125" style="8"/>
  </cols>
  <sheetData>
    <row r="1" spans="1:8" ht="20.25" x14ac:dyDescent="0.3">
      <c r="A1" s="77" t="s">
        <v>108</v>
      </c>
      <c r="B1" s="77"/>
      <c r="C1" s="77"/>
      <c r="D1" s="77"/>
      <c r="E1" s="77"/>
      <c r="F1" s="77"/>
      <c r="G1" s="77"/>
    </row>
    <row r="2" spans="1:8" ht="20.25" x14ac:dyDescent="0.25">
      <c r="A2" s="78" t="str">
        <f>'[1]Информация о Чемпионате'!B4</f>
        <v>Региональный чемпионат по профессиональному мастерству «Профессионалы – 2025»</v>
      </c>
      <c r="B2" s="78"/>
      <c r="C2" s="78"/>
      <c r="D2" s="78"/>
      <c r="E2" s="78"/>
      <c r="F2" s="78"/>
      <c r="G2" s="78"/>
    </row>
    <row r="3" spans="1:8" ht="20.25" x14ac:dyDescent="0.3">
      <c r="A3" s="77" t="s">
        <v>109</v>
      </c>
      <c r="B3" s="77"/>
      <c r="C3" s="77"/>
      <c r="D3" s="77"/>
      <c r="E3" s="77"/>
      <c r="F3" s="77"/>
      <c r="G3" s="77"/>
    </row>
    <row r="4" spans="1:8" ht="20.25" x14ac:dyDescent="0.25">
      <c r="A4" s="79" t="s">
        <v>255</v>
      </c>
      <c r="B4" s="79"/>
      <c r="C4" s="79"/>
      <c r="D4" s="79"/>
      <c r="E4" s="79"/>
      <c r="F4" s="79"/>
      <c r="G4" s="79"/>
    </row>
    <row r="5" spans="1:8" ht="48" customHeight="1" x14ac:dyDescent="0.25">
      <c r="A5" s="59" t="s">
        <v>30</v>
      </c>
      <c r="B5" s="124"/>
      <c r="C5" s="124"/>
      <c r="D5" s="124"/>
      <c r="E5" s="124"/>
      <c r="F5" s="124"/>
      <c r="G5" s="124"/>
    </row>
    <row r="6" spans="1:8" ht="55.5" customHeight="1" x14ac:dyDescent="0.25">
      <c r="A6" s="41" t="s">
        <v>9</v>
      </c>
      <c r="B6" s="40" t="s">
        <v>8</v>
      </c>
      <c r="C6" s="40" t="s">
        <v>7</v>
      </c>
      <c r="D6" s="40" t="s">
        <v>6</v>
      </c>
      <c r="E6" s="40" t="s">
        <v>5</v>
      </c>
      <c r="F6" s="40" t="s">
        <v>4</v>
      </c>
      <c r="G6" s="40" t="s">
        <v>31</v>
      </c>
      <c r="H6" s="2"/>
    </row>
    <row r="7" spans="1:8" ht="48" customHeight="1" x14ac:dyDescent="0.25">
      <c r="A7" s="138">
        <v>1</v>
      </c>
      <c r="B7" s="139" t="s">
        <v>88</v>
      </c>
      <c r="C7" s="140" t="s">
        <v>67</v>
      </c>
      <c r="D7" s="138" t="s">
        <v>0</v>
      </c>
      <c r="E7" s="138">
        <v>1</v>
      </c>
      <c r="F7" s="138" t="s">
        <v>70</v>
      </c>
      <c r="G7" s="138"/>
      <c r="H7" s="2"/>
    </row>
    <row r="8" spans="1:8" ht="28.5" customHeight="1" x14ac:dyDescent="0.25">
      <c r="A8" s="138">
        <v>2</v>
      </c>
      <c r="B8" s="140" t="s">
        <v>68</v>
      </c>
      <c r="C8" s="140" t="s">
        <v>421</v>
      </c>
      <c r="D8" s="96" t="s">
        <v>0</v>
      </c>
      <c r="E8" s="96">
        <v>1</v>
      </c>
      <c r="F8" s="96" t="s">
        <v>70</v>
      </c>
      <c r="G8" s="96"/>
    </row>
    <row r="9" spans="1:8" ht="27" customHeight="1" x14ac:dyDescent="0.25">
      <c r="A9" s="138">
        <v>3</v>
      </c>
      <c r="B9" s="140" t="s">
        <v>69</v>
      </c>
      <c r="C9" s="140" t="s">
        <v>77</v>
      </c>
      <c r="D9" s="96" t="s">
        <v>0</v>
      </c>
      <c r="E9" s="96">
        <v>2</v>
      </c>
      <c r="F9" s="96" t="s">
        <v>71</v>
      </c>
      <c r="G9" s="96"/>
    </row>
    <row r="10" spans="1:8" ht="30" customHeight="1" x14ac:dyDescent="0.25">
      <c r="A10" s="141">
        <v>4</v>
      </c>
      <c r="B10" s="142" t="s">
        <v>89</v>
      </c>
      <c r="C10" s="143" t="s">
        <v>90</v>
      </c>
      <c r="D10" s="144" t="s">
        <v>25</v>
      </c>
      <c r="E10" s="141">
        <v>1</v>
      </c>
      <c r="F10" s="145" t="s">
        <v>70</v>
      </c>
      <c r="G10" s="141"/>
    </row>
    <row r="11" spans="1:8" ht="27.75" customHeight="1" x14ac:dyDescent="0.25">
      <c r="A11" s="146">
        <v>5</v>
      </c>
      <c r="B11" s="147" t="s">
        <v>422</v>
      </c>
      <c r="C11" s="148" t="s">
        <v>423</v>
      </c>
      <c r="D11" s="149" t="s">
        <v>25</v>
      </c>
      <c r="E11" s="150">
        <v>1</v>
      </c>
      <c r="F11" s="151" t="s">
        <v>70</v>
      </c>
      <c r="G11" s="150"/>
    </row>
    <row r="12" spans="1:8" ht="31.5" customHeight="1" x14ac:dyDescent="0.25">
      <c r="A12" s="146">
        <v>7</v>
      </c>
      <c r="B12" s="148" t="s">
        <v>33</v>
      </c>
      <c r="C12" s="152" t="s">
        <v>34</v>
      </c>
      <c r="D12" s="149" t="s">
        <v>25</v>
      </c>
      <c r="E12" s="150">
        <v>1</v>
      </c>
      <c r="F12" s="151" t="s">
        <v>70</v>
      </c>
      <c r="G12" s="149"/>
    </row>
    <row r="13" spans="1:8" ht="15" customHeight="1" x14ac:dyDescent="0.25">
      <c r="A13" s="141">
        <v>8</v>
      </c>
      <c r="B13" s="147" t="s">
        <v>121</v>
      </c>
      <c r="C13" s="152" t="s">
        <v>34</v>
      </c>
      <c r="D13" s="149" t="s">
        <v>25</v>
      </c>
      <c r="E13" s="150">
        <v>1</v>
      </c>
      <c r="F13" s="151" t="s">
        <v>70</v>
      </c>
      <c r="G13" s="150"/>
    </row>
    <row r="14" spans="1:8" ht="15" customHeight="1" x14ac:dyDescent="0.25">
      <c r="A14" s="146">
        <v>9</v>
      </c>
      <c r="B14" s="148" t="s">
        <v>125</v>
      </c>
      <c r="C14" s="148" t="s">
        <v>36</v>
      </c>
      <c r="D14" s="149" t="s">
        <v>25</v>
      </c>
      <c r="E14" s="150">
        <v>1</v>
      </c>
      <c r="F14" s="151" t="s">
        <v>70</v>
      </c>
      <c r="G14" s="149"/>
    </row>
    <row r="15" spans="1:8" ht="15" customHeight="1" x14ac:dyDescent="0.25">
      <c r="A15" s="141">
        <v>10</v>
      </c>
      <c r="B15" s="148" t="s">
        <v>37</v>
      </c>
      <c r="C15" s="148" t="s">
        <v>34</v>
      </c>
      <c r="D15" s="149" t="s">
        <v>25</v>
      </c>
      <c r="E15" s="150">
        <v>1</v>
      </c>
      <c r="F15" s="151" t="s">
        <v>70</v>
      </c>
      <c r="G15" s="149"/>
    </row>
    <row r="16" spans="1:8" ht="15" customHeight="1" x14ac:dyDescent="0.25">
      <c r="A16" s="146">
        <v>11</v>
      </c>
      <c r="B16" s="148" t="s">
        <v>38</v>
      </c>
      <c r="C16" s="148" t="s">
        <v>34</v>
      </c>
      <c r="D16" s="149" t="s">
        <v>25</v>
      </c>
      <c r="E16" s="150">
        <v>1</v>
      </c>
      <c r="F16" s="151" t="s">
        <v>70</v>
      </c>
      <c r="G16" s="149"/>
    </row>
    <row r="17" spans="1:7" ht="15" customHeight="1" x14ac:dyDescent="0.25">
      <c r="A17" s="141">
        <v>12</v>
      </c>
      <c r="B17" s="148" t="s">
        <v>424</v>
      </c>
      <c r="C17" s="148" t="s">
        <v>36</v>
      </c>
      <c r="D17" s="149" t="s">
        <v>25</v>
      </c>
      <c r="E17" s="150">
        <v>1</v>
      </c>
      <c r="F17" s="151" t="s">
        <v>70</v>
      </c>
      <c r="G17" s="149"/>
    </row>
    <row r="18" spans="1:7" ht="15" customHeight="1" x14ac:dyDescent="0.25">
      <c r="A18" s="146">
        <v>13</v>
      </c>
      <c r="B18" s="148" t="s">
        <v>425</v>
      </c>
      <c r="C18" s="148" t="s">
        <v>36</v>
      </c>
      <c r="D18" s="149" t="s">
        <v>25</v>
      </c>
      <c r="E18" s="150">
        <v>1</v>
      </c>
      <c r="F18" s="151" t="s">
        <v>70</v>
      </c>
      <c r="G18" s="149"/>
    </row>
    <row r="19" spans="1:7" ht="15" customHeight="1" x14ac:dyDescent="0.25">
      <c r="A19" s="141">
        <v>14</v>
      </c>
      <c r="B19" s="148" t="s">
        <v>91</v>
      </c>
      <c r="C19" s="148" t="s">
        <v>39</v>
      </c>
      <c r="D19" s="149" t="s">
        <v>25</v>
      </c>
      <c r="E19" s="150">
        <v>1</v>
      </c>
      <c r="F19" s="151" t="s">
        <v>70</v>
      </c>
      <c r="G19" s="149"/>
    </row>
    <row r="20" spans="1:7" ht="15" customHeight="1" x14ac:dyDescent="0.25">
      <c r="A20" s="146">
        <v>15</v>
      </c>
      <c r="B20" s="148" t="s">
        <v>72</v>
      </c>
      <c r="C20" s="148" t="s">
        <v>34</v>
      </c>
      <c r="D20" s="149" t="s">
        <v>25</v>
      </c>
      <c r="E20" s="150">
        <v>1</v>
      </c>
      <c r="F20" s="151" t="s">
        <v>70</v>
      </c>
      <c r="G20" s="149"/>
    </row>
    <row r="21" spans="1:7" ht="15" customHeight="1" x14ac:dyDescent="0.25">
      <c r="A21" s="141">
        <v>16</v>
      </c>
      <c r="B21" s="148" t="s">
        <v>92</v>
      </c>
      <c r="C21" s="148" t="s">
        <v>426</v>
      </c>
      <c r="D21" s="149" t="s">
        <v>25</v>
      </c>
      <c r="E21" s="150">
        <v>1</v>
      </c>
      <c r="F21" s="151" t="s">
        <v>70</v>
      </c>
      <c r="G21" s="149"/>
    </row>
    <row r="22" spans="1:7" ht="15" customHeight="1" x14ac:dyDescent="0.25">
      <c r="A22" s="146">
        <v>17</v>
      </c>
      <c r="B22" s="148" t="s">
        <v>40</v>
      </c>
      <c r="C22" s="148" t="s">
        <v>34</v>
      </c>
      <c r="D22" s="149" t="s">
        <v>25</v>
      </c>
      <c r="E22" s="150">
        <v>1</v>
      </c>
      <c r="F22" s="151" t="s">
        <v>70</v>
      </c>
      <c r="G22" s="149"/>
    </row>
    <row r="23" spans="1:7" ht="15" customHeight="1" x14ac:dyDescent="0.25">
      <c r="A23" s="141">
        <v>18</v>
      </c>
      <c r="B23" s="148" t="s">
        <v>41</v>
      </c>
      <c r="C23" s="148" t="s">
        <v>34</v>
      </c>
      <c r="D23" s="149" t="s">
        <v>25</v>
      </c>
      <c r="E23" s="150">
        <v>1</v>
      </c>
      <c r="F23" s="151" t="s">
        <v>70</v>
      </c>
      <c r="G23" s="149"/>
    </row>
    <row r="24" spans="1:7" ht="79.5" customHeight="1" x14ac:dyDescent="0.25">
      <c r="A24" s="146">
        <v>19</v>
      </c>
      <c r="B24" s="148" t="s">
        <v>180</v>
      </c>
      <c r="C24" s="148" t="s">
        <v>195</v>
      </c>
      <c r="D24" s="149" t="s">
        <v>25</v>
      </c>
      <c r="E24" s="150">
        <v>1</v>
      </c>
      <c r="F24" s="151" t="s">
        <v>70</v>
      </c>
      <c r="G24" s="149"/>
    </row>
    <row r="25" spans="1:7" ht="15" customHeight="1" x14ac:dyDescent="0.25">
      <c r="A25" s="141">
        <v>20</v>
      </c>
      <c r="B25" s="148" t="s">
        <v>43</v>
      </c>
      <c r="C25" s="148" t="s">
        <v>44</v>
      </c>
      <c r="D25" s="149" t="s">
        <v>25</v>
      </c>
      <c r="E25" s="150">
        <v>1</v>
      </c>
      <c r="F25" s="151" t="s">
        <v>70</v>
      </c>
      <c r="G25" s="149"/>
    </row>
    <row r="26" spans="1:7" ht="15" customHeight="1" x14ac:dyDescent="0.25">
      <c r="A26" s="146">
        <v>21</v>
      </c>
      <c r="B26" s="148" t="s">
        <v>427</v>
      </c>
      <c r="C26" s="148" t="s">
        <v>44</v>
      </c>
      <c r="D26" s="149" t="s">
        <v>25</v>
      </c>
      <c r="E26" s="150">
        <v>1</v>
      </c>
      <c r="F26" s="151" t="s">
        <v>70</v>
      </c>
      <c r="G26" s="149"/>
    </row>
  </sheetData>
  <mergeCells count="5">
    <mergeCell ref="A3:G3"/>
    <mergeCell ref="A1:G1"/>
    <mergeCell ref="A2:G2"/>
    <mergeCell ref="A4:G4"/>
    <mergeCell ref="A5:G5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Егор Петрович Семенюк</cp:lastModifiedBy>
  <cp:lastPrinted>2025-01-30T13:20:18Z</cp:lastPrinted>
  <dcterms:created xsi:type="dcterms:W3CDTF">2023-01-11T12:24:27Z</dcterms:created>
  <dcterms:modified xsi:type="dcterms:W3CDTF">2025-02-24T12:20:01Z</dcterms:modified>
</cp:coreProperties>
</file>